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TenderteamAdviseurHygine/Shared Documents/General/03. Aanbesteden/7. NvI/NVI 2/Concept/"/>
    </mc:Choice>
  </mc:AlternateContent>
  <xr:revisionPtr revIDLastSave="126" documentId="13_ncr:1_{B33BBEB1-7BB5-45A2-8AA1-65F73332E08C}" xr6:coauthVersionLast="47" xr6:coauthVersionMax="47" xr10:uidLastSave="{43C807EE-7360-4AF8-9A74-CF245A27F680}"/>
  <bookViews>
    <workbookView xWindow="-120" yWindow="-120" windowWidth="29040" windowHeight="15840" xr2:uid="{40AE04EA-D41C-462B-AC63-2104E3E08F42}"/>
  </bookViews>
  <sheets>
    <sheet name="Sanitaire Supplies " sheetId="1" r:id="rId1"/>
    <sheet name="Verbruiksgegevens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1_0_F" localSheetId="0" hidden="1">[1]Blad1!#REF!</definedName>
    <definedName name="_1_0_F" hidden="1">[1]Blad1!#REF!</definedName>
    <definedName name="_1F" hidden="1">[1]Psychiatrie!#REF!</definedName>
    <definedName name="_2_0_F" hidden="1">[1]Psychiatrie!#REF!</definedName>
    <definedName name="_Dist_Bin" hidden="1">#REF!</definedName>
    <definedName name="_Dist_Values" hidden="1">#REF!</definedName>
    <definedName name="_Fill" localSheetId="0" hidden="1">'[2]#REF'!#REF!</definedName>
    <definedName name="_Fill" hidden="1">'[2]#REF'!#REF!</definedName>
    <definedName name="_Key1" localSheetId="0" hidden="1">'[2]#REF'!#REF!</definedName>
    <definedName name="_Key1" hidden="1">'[2]#REF'!#REF!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In1" hidden="1">#REF!</definedName>
    <definedName name="_Table1_Out" hidden="1">#REF!</definedName>
    <definedName name="AccessDatabase" hidden="1">"C:\data\excel\BASISWP.mdb"</definedName>
    <definedName name="berichtoke">#N/A</definedName>
    <definedName name="DATUM">#REF!</definedName>
    <definedName name="doorlooptijd_per_ruimte">[3]Data!$F$6</definedName>
    <definedName name="ee" hidden="1">'[4]#REF'!#REF!</definedName>
    <definedName name="einde">#N/A</definedName>
    <definedName name="gebouw">'[5]3a-Ruimtestaat'!$B:$B</definedName>
    <definedName name="han" localSheetId="0" hidden="1">'[2]#REF'!#REF!</definedName>
    <definedName name="han" hidden="1">'[2]#REF'!#REF!</definedName>
    <definedName name="HTML_CodePage" hidden="1">1252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Indexering_2018">[3]Data!$C$17</definedName>
    <definedName name="Indexering_2019">[3]Data!$C$18</definedName>
    <definedName name="indexering_2020">[3]Data!$C$19</definedName>
    <definedName name="Indexering_2021">[3]Data!$C$20</definedName>
    <definedName name="Indexering_2022">[3]Data!$C$21</definedName>
    <definedName name="Kengetal" localSheetId="0">'[5]2-Kengetal'!$A$10:$O$100</definedName>
    <definedName name="Kengetal">[6]Kengetal!$A$4:$K$61</definedName>
    <definedName name="ll" hidden="1">'[4]#REF'!#REF!</definedName>
    <definedName name="lll" localSheetId="0" hidden="1">'[7]#REF'!#REF!</definedName>
    <definedName name="lll" hidden="1">'[7]#REF'!#REF!</definedName>
    <definedName name="m2_vloer">'[5]3a-Ruimtestaat'!$K:$K</definedName>
    <definedName name="mavr">'[8]3-Basis ruimtestaat'!$M$1:$M$65536</definedName>
    <definedName name="Mutatiederdekwartaal" hidden="1">{"'ma_vr'!$A$1:$AA$42"}</definedName>
    <definedName name="naloop">'[8]3-Basis ruimtestaat'!$N$1:$N$65536</definedName>
    <definedName name="naloop_zazofe">'[5]3a-Ruimtestaat'!$S:$T</definedName>
    <definedName name="NvB" localSheetId="0" hidden="1">'[7]#REF'!#REF!</definedName>
    <definedName name="NvB" hidden="1">'[7]#REF'!#REF!</definedName>
    <definedName name="opstartkosten">[3]Data!$C$12</definedName>
    <definedName name="Prijs_seinzaalkast">[3]Data!$F$14</definedName>
    <definedName name="Tech_kast_binnen_en_buitenzijde">[3]Data!$F$9</definedName>
    <definedName name="uren_mavr">'[5]3a-Ruimtestaat'!$O:$O</definedName>
    <definedName name="uren_naloop">'[5]3a-Ruimtestaat'!$P:$Q</definedName>
    <definedName name="uren_zazofe">'[5]3a-Ruimtestaat'!$R:$R</definedName>
    <definedName name="uurloon_medewerker">[3]Data!$F$5</definedName>
    <definedName name="uurloon_rayonleider">[3]Data!$F$4</definedName>
    <definedName name="Werkprogramma__2_computervloer_onder_de_vloer_zonder_doeken_plus_op_de_vloer_strippen_en_cleanen">[3]Data!$C$8</definedName>
    <definedName name="Werkprogramma__3_computervloer_alleen_onder_de_vloer_zonder_doeken">[3]Data!$C$9</definedName>
    <definedName name="Werkprogramma_1_lino">[3]Data!$C$5</definedName>
    <definedName name="Werkprogramma_1_lino_niet_esd">[3]Data!$C$6</definedName>
    <definedName name="ww" hidden="1">{"'ma_vr'!$A$1:$AA$42"}</definedName>
    <definedName name="xzdg" hidden="1">'[4]#REF'!#REF!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7" i="1" l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8" i="1"/>
</calcChain>
</file>

<file path=xl/sharedStrings.xml><?xml version="1.0" encoding="utf-8"?>
<sst xmlns="http://schemas.openxmlformats.org/spreadsheetml/2006/main" count="293" uniqueCount="101">
  <si>
    <t xml:space="preserve">IS DIT INCL. </t>
  </si>
  <si>
    <t>VLTC IN?</t>
  </si>
  <si>
    <t>DRIEHOEK?</t>
  </si>
  <si>
    <t>Hoofd- en regiokantoren</t>
  </si>
  <si>
    <t>Verkeersleidingsposten (VL)</t>
  </si>
  <si>
    <t>Incidentenbestrijding (ICB)</t>
  </si>
  <si>
    <t>Projectlocaties</t>
  </si>
  <si>
    <t>Overzicht aantal dispensers per locatie</t>
  </si>
  <si>
    <t>Inktpot (Utrecht)</t>
  </si>
  <si>
    <t>Tulpenburgh (Utrecht)</t>
  </si>
  <si>
    <t>Admiraal Helfrichlaan (Utrecht)</t>
  </si>
  <si>
    <t>Schellepoort (Zwolle)</t>
  </si>
  <si>
    <t>VLTC (Amsterdam)</t>
  </si>
  <si>
    <t>Central post (Rotterdam)</t>
  </si>
  <si>
    <t xml:space="preserve">The Core (Eindhoven) </t>
  </si>
  <si>
    <t>Verkeersleidings- post Kijfhoek</t>
  </si>
  <si>
    <t>Verkeersleidings- post Zwolle</t>
  </si>
  <si>
    <t>Verkeersleidings- post Groningen</t>
  </si>
  <si>
    <t>Verkeersleidings- post Arnhem</t>
  </si>
  <si>
    <t>NVLU</t>
  </si>
  <si>
    <t>Verkeersleidings- post Amersfoort</t>
  </si>
  <si>
    <t>Verkeersleidings- post Alkmaar</t>
  </si>
  <si>
    <t>Verkeersleidings- post Den Haag</t>
  </si>
  <si>
    <t>Verkeersleidings- post Rotterdam</t>
  </si>
  <si>
    <t>Verkeersleidings- post Roosendaal</t>
  </si>
  <si>
    <t>Verkeersleidings- post Eindhoven</t>
  </si>
  <si>
    <t>Opleiding VL/ICB Eindhoven</t>
  </si>
  <si>
    <t>Verkeersleidings- post Maastricht</t>
  </si>
  <si>
    <t>Incidentenbestrijding 
Voertuigenloods Utrecht</t>
  </si>
  <si>
    <t>Incidentenbestrijding Eindhoven</t>
  </si>
  <si>
    <t>Incidentenbestrijding Schiphol</t>
  </si>
  <si>
    <t>Incidentenbestrijding Rotterdam</t>
  </si>
  <si>
    <t>Incidentenbestrijding Brandweerkazerne Kijfhoek</t>
  </si>
  <si>
    <t>Incidentenbestrijding Portiersloge Kijfhoek</t>
  </si>
  <si>
    <t>Incidentenbestrijding Zwolle</t>
  </si>
  <si>
    <t>De Spot (Utrecht)</t>
  </si>
  <si>
    <t>Driehoek (Amsterdam)</t>
  </si>
  <si>
    <t>RIO (Amersfoort)</t>
  </si>
  <si>
    <t>Volksbank (Utrecht)</t>
  </si>
  <si>
    <t>Spoorzone Groningen</t>
  </si>
  <si>
    <t>Totaal aantal dispensers</t>
  </si>
  <si>
    <t>Admiraal Helfrichlaan</t>
  </si>
  <si>
    <t>Incidenten- 
bestrijding 
Utrecht</t>
  </si>
  <si>
    <t>Incidenten- bestrijding Rotterdam</t>
  </si>
  <si>
    <t>Central post</t>
  </si>
  <si>
    <t>Schellepoort</t>
  </si>
  <si>
    <t>Smakkelaars- burght</t>
  </si>
  <si>
    <t>VLTC</t>
  </si>
  <si>
    <t>De Veste</t>
  </si>
  <si>
    <t>Incidenten- bestrijding Eindhoven</t>
  </si>
  <si>
    <t>Tulpenburgh</t>
  </si>
  <si>
    <t>Inktpot</t>
  </si>
  <si>
    <t>Incidenten- bestrijding Zwolle</t>
  </si>
  <si>
    <t>Sypesteyn
ProRail</t>
  </si>
  <si>
    <t>Sypesteyn
ERTMS</t>
  </si>
  <si>
    <t>Kijfhoek</t>
  </si>
  <si>
    <t>Totaal</t>
  </si>
  <si>
    <t>Beschrijving artikel dispensers</t>
  </si>
  <si>
    <t>Aantal</t>
  </si>
  <si>
    <t>N.v.t.</t>
  </si>
  <si>
    <t xml:space="preserve">Absorba C Mat </t>
  </si>
  <si>
    <t>Absorba C Mat</t>
  </si>
  <si>
    <t>Ladybox</t>
  </si>
  <si>
    <t>Paradise Aircontrol + Cover Aircontrol Active White</t>
  </si>
  <si>
    <t>Paradise Aircontrol Active White</t>
  </si>
  <si>
    <t>Paradise Foamslim + Cover Roam Slim Active White of Cover Foam Slim Silversense</t>
  </si>
  <si>
    <t>Paradise Foamslim Active White</t>
  </si>
  <si>
    <t>Paradise Paper Slim + Cover Paper Slim Active White</t>
  </si>
  <si>
    <t>Paradise Paper Slim Active White</t>
  </si>
  <si>
    <t>Paradise Seatcleaner + Cover Seatcleaner Active White</t>
  </si>
  <si>
    <t>Paradise Seatcleaner Active White</t>
  </si>
  <si>
    <t>Paradise Toiletpaper + Cover Toiletpapier Active White</t>
  </si>
  <si>
    <t>Paradise Toiletpaper Active White</t>
  </si>
  <si>
    <t>Sparkling C Mat</t>
  </si>
  <si>
    <t>Wandbevestiging Touch</t>
  </si>
  <si>
    <t>Zeepautomaat Jumbo</t>
  </si>
  <si>
    <t>Zwart Mono A mat</t>
  </si>
  <si>
    <t>Zwart Mono B mat</t>
  </si>
  <si>
    <t>Zwart Mono C mat</t>
  </si>
  <si>
    <t>Wisselfrequenties</t>
  </si>
  <si>
    <t>Bijzonderheden / opmerkingen</t>
  </si>
  <si>
    <t xml:space="preserve">Ladybox </t>
  </si>
  <si>
    <t>1 x per 4 weken</t>
  </si>
  <si>
    <t>1 x per 2 weken</t>
  </si>
  <si>
    <t>Ladybox - wisselfrequentie</t>
  </si>
  <si>
    <t xml:space="preserve">Mat </t>
  </si>
  <si>
    <t>wekelijks</t>
  </si>
  <si>
    <t>Mat - wisselfrequentie</t>
  </si>
  <si>
    <t>Opgenomen bij VL post Kijfhoek</t>
  </si>
  <si>
    <t>1x per 4 weken</t>
  </si>
  <si>
    <t>Verbruiksoverzicht indicatief</t>
  </si>
  <si>
    <t>Huidig verbruik per jaar (Flacons)</t>
  </si>
  <si>
    <t>Huidig verbruik per jaar (rollen)</t>
  </si>
  <si>
    <t>Huidig verbruik per jaar (stuks)</t>
  </si>
  <si>
    <t>Vullingen Aircontrol</t>
  </si>
  <si>
    <t>Vullingen Seatcleaner 300 ml</t>
  </si>
  <si>
    <t>Vullingen zeepautomaten 500 ml</t>
  </si>
  <si>
    <t>Vullingen toiletpapier. 2 lgs. Afm. 98mm x 138mm. Rol 100m. Roldiameter 140mm</t>
  </si>
  <si>
    <t>Vullingen Handdoek. 2lgs. Afm. 25*21,5 cm. 1 collo is 15*212= 3180 st.</t>
  </si>
  <si>
    <t>Vulling zeepautomaat Jumbo 2000 ml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</si>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</sst>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%"/>
    <numFmt numFmtId="165" formatCode="_([$€-2]\ * #,##0.00_);_([$€-2]\ * \(#,##0.00\);_([$€-2]\ * &quot;-&quot;??_);_(@_)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0"/>
      <name val="MS Sans Serif"/>
    </font>
    <font>
      <sz val="10"/>
      <name val="Helv"/>
    </font>
    <font>
      <sz val="12"/>
      <color indexed="18"/>
      <name val="Tahoma"/>
      <family val="2"/>
    </font>
    <font>
      <b/>
      <sz val="12"/>
      <color indexed="18"/>
      <name val="Tahoma"/>
      <family val="2"/>
    </font>
    <font>
      <sz val="10"/>
      <name val="MS Sans Serif"/>
      <family val="2"/>
    </font>
    <font>
      <sz val="9"/>
      <name val="Geneva"/>
    </font>
    <font>
      <b/>
      <sz val="12"/>
      <name val="Tahoma"/>
      <family val="2"/>
    </font>
    <font>
      <b/>
      <sz val="8"/>
      <color indexed="18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Tahoma"/>
      <family val="2"/>
    </font>
    <font>
      <sz val="10"/>
      <color rgb="FFFF0000"/>
      <name val="Tahoma"/>
      <family val="2"/>
    </font>
    <font>
      <b/>
      <sz val="10"/>
      <color indexed="18"/>
      <name val="Tahoma"/>
      <family val="2"/>
    </font>
    <font>
      <sz val="10"/>
      <name val="Tahoma"/>
    </font>
    <font>
      <b/>
      <sz val="10"/>
      <color theme="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81A4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5" fillId="0" borderId="0"/>
    <xf numFmtId="0" fontId="8" fillId="0" borderId="0"/>
    <xf numFmtId="0" fontId="1" fillId="0" borderId="0"/>
    <xf numFmtId="0" fontId="9" fillId="0" borderId="0"/>
  </cellStyleXfs>
  <cellXfs count="78">
    <xf numFmtId="0" fontId="0" fillId="0" borderId="0" xfId="0"/>
    <xf numFmtId="0" fontId="3" fillId="0" borderId="0" xfId="1" applyFont="1"/>
    <xf numFmtId="0" fontId="3" fillId="2" borderId="0" xfId="2" applyFont="1" applyFill="1" applyAlignment="1">
      <alignment horizontal="left"/>
    </xf>
    <xf numFmtId="0" fontId="3" fillId="2" borderId="0" xfId="2" applyFont="1" applyFill="1" applyAlignment="1">
      <alignment horizontal="center"/>
    </xf>
    <xf numFmtId="3" fontId="3" fillId="2" borderId="0" xfId="2" applyNumberFormat="1" applyFont="1" applyFill="1" applyAlignment="1">
      <alignment horizontal="center"/>
    </xf>
    <xf numFmtId="164" fontId="3" fillId="0" borderId="0" xfId="1" applyNumberFormat="1" applyFont="1"/>
    <xf numFmtId="0" fontId="3" fillId="0" borderId="0" xfId="4" applyFont="1"/>
    <xf numFmtId="164" fontId="3" fillId="0" borderId="0" xfId="4" applyNumberFormat="1" applyFont="1"/>
    <xf numFmtId="0" fontId="3" fillId="0" borderId="0" xfId="5" applyFont="1"/>
    <xf numFmtId="2" fontId="7" fillId="0" borderId="0" xfId="6" applyNumberFormat="1" applyFont="1" applyAlignment="1">
      <alignment vertical="center"/>
    </xf>
    <xf numFmtId="2" fontId="10" fillId="0" borderId="0" xfId="6" applyNumberFormat="1" applyFont="1" applyAlignment="1">
      <alignment vertical="center"/>
    </xf>
    <xf numFmtId="164" fontId="3" fillId="0" borderId="0" xfId="5" applyNumberFormat="1" applyFont="1"/>
    <xf numFmtId="2" fontId="7" fillId="0" borderId="0" xfId="3" applyNumberFormat="1" applyFont="1"/>
    <xf numFmtId="165" fontId="7" fillId="0" borderId="2" xfId="6" applyNumberFormat="1" applyFont="1" applyBorder="1" applyAlignment="1">
      <alignment vertical="center"/>
    </xf>
    <xf numFmtId="2" fontId="7" fillId="2" borderId="0" xfId="3" applyNumberFormat="1" applyFont="1" applyFill="1"/>
    <xf numFmtId="0" fontId="3" fillId="2" borderId="0" xfId="5" applyFont="1" applyFill="1"/>
    <xf numFmtId="2" fontId="7" fillId="2" borderId="0" xfId="6" applyNumberFormat="1" applyFont="1" applyFill="1" applyAlignment="1">
      <alignment vertical="center"/>
    </xf>
    <xf numFmtId="2" fontId="10" fillId="2" borderId="0" xfId="6" applyNumberFormat="1" applyFont="1" applyFill="1" applyAlignment="1">
      <alignment vertical="center"/>
    </xf>
    <xf numFmtId="0" fontId="3" fillId="2" borderId="0" xfId="4" applyFont="1" applyFill="1"/>
    <xf numFmtId="165" fontId="7" fillId="2" borderId="0" xfId="6" applyNumberFormat="1" applyFont="1" applyFill="1" applyAlignment="1">
      <alignment vertical="center"/>
    </xf>
    <xf numFmtId="2" fontId="11" fillId="0" borderId="0" xfId="3" applyNumberFormat="1" applyFont="1"/>
    <xf numFmtId="0" fontId="12" fillId="3" borderId="3" xfId="0" applyFont="1" applyFill="1" applyBorder="1" applyAlignment="1">
      <alignment horizontal="left" vertical="center"/>
    </xf>
    <xf numFmtId="0" fontId="13" fillId="2" borderId="0" xfId="5" applyFont="1" applyFill="1"/>
    <xf numFmtId="164" fontId="13" fillId="0" borderId="0" xfId="5" applyNumberFormat="1" applyFont="1"/>
    <xf numFmtId="2" fontId="6" fillId="2" borderId="0" xfId="6" applyNumberFormat="1" applyFont="1" applyFill="1" applyAlignment="1">
      <alignment vertical="center"/>
    </xf>
    <xf numFmtId="2" fontId="7" fillId="2" borderId="0" xfId="6" applyNumberFormat="1" applyFont="1" applyFill="1" applyAlignment="1">
      <alignment horizontal="right" vertical="center"/>
    </xf>
    <xf numFmtId="49" fontId="14" fillId="4" borderId="2" xfId="3" applyNumberFormat="1" applyFont="1" applyFill="1" applyBorder="1" applyAlignment="1">
      <alignment vertical="top" wrapText="1"/>
    </xf>
    <xf numFmtId="0" fontId="14" fillId="4" borderId="1" xfId="3" applyFont="1" applyFill="1" applyBorder="1" applyAlignment="1">
      <alignment horizontal="center" vertical="top" wrapText="1"/>
    </xf>
    <xf numFmtId="164" fontId="13" fillId="2" borderId="0" xfId="5" applyNumberFormat="1" applyFont="1" applyFill="1"/>
    <xf numFmtId="49" fontId="15" fillId="2" borderId="2" xfId="3" applyNumberFormat="1" applyFont="1" applyFill="1" applyBorder="1" applyAlignment="1">
      <alignment vertical="top" wrapText="1"/>
    </xf>
    <xf numFmtId="0" fontId="15" fillId="2" borderId="1" xfId="3" applyFont="1" applyFill="1" applyBorder="1" applyAlignment="1">
      <alignment horizontal="center" vertical="top" wrapText="1"/>
    </xf>
    <xf numFmtId="2" fontId="14" fillId="0" borderId="1" xfId="5" applyNumberFormat="1" applyFont="1" applyBorder="1" applyAlignment="1" applyProtection="1">
      <alignment wrapText="1"/>
      <protection hidden="1"/>
    </xf>
    <xf numFmtId="2" fontId="14" fillId="0" borderId="1" xfId="5" applyNumberFormat="1" applyFont="1" applyBorder="1" applyAlignment="1" applyProtection="1">
      <alignment horizontal="center" wrapText="1"/>
      <protection hidden="1"/>
    </xf>
    <xf numFmtId="2" fontId="14" fillId="5" borderId="1" xfId="5" applyNumberFormat="1" applyFont="1" applyFill="1" applyBorder="1" applyAlignment="1" applyProtection="1">
      <alignment horizontal="center" wrapText="1"/>
      <protection hidden="1"/>
    </xf>
    <xf numFmtId="2" fontId="14" fillId="2" borderId="1" xfId="5" applyNumberFormat="1" applyFont="1" applyFill="1" applyBorder="1" applyAlignment="1" applyProtection="1">
      <alignment horizontal="center" wrapText="1"/>
      <protection hidden="1"/>
    </xf>
    <xf numFmtId="0" fontId="13" fillId="0" borderId="0" xfId="5" applyFont="1"/>
    <xf numFmtId="2" fontId="15" fillId="0" borderId="1" xfId="5" applyNumberFormat="1" applyFont="1" applyBorder="1" applyAlignment="1" applyProtection="1">
      <alignment wrapText="1"/>
      <protection hidden="1"/>
    </xf>
    <xf numFmtId="2" fontId="15" fillId="0" borderId="1" xfId="5" applyNumberFormat="1" applyFont="1" applyBorder="1" applyAlignment="1" applyProtection="1">
      <alignment horizontal="center" wrapText="1"/>
      <protection hidden="1"/>
    </xf>
    <xf numFmtId="2" fontId="15" fillId="2" borderId="1" xfId="5" applyNumberFormat="1" applyFont="1" applyFill="1" applyBorder="1" applyAlignment="1" applyProtection="1">
      <alignment horizontal="center" wrapText="1"/>
      <protection hidden="1"/>
    </xf>
    <xf numFmtId="0" fontId="13" fillId="2" borderId="1" xfId="5" applyFont="1" applyFill="1" applyBorder="1" applyAlignment="1" applyProtection="1">
      <alignment horizontal="left" vertical="center"/>
      <protection hidden="1"/>
    </xf>
    <xf numFmtId="0" fontId="13" fillId="2" borderId="1" xfId="5" applyFont="1" applyFill="1" applyBorder="1" applyAlignment="1" applyProtection="1">
      <alignment horizontal="center" vertical="center"/>
      <protection hidden="1"/>
    </xf>
    <xf numFmtId="0" fontId="13" fillId="5" borderId="1" xfId="5" applyFont="1" applyFill="1" applyBorder="1" applyAlignment="1" applyProtection="1">
      <alignment horizontal="center" vertical="center"/>
      <protection hidden="1"/>
    </xf>
    <xf numFmtId="0" fontId="14" fillId="2" borderId="1" xfId="5" applyFont="1" applyFill="1" applyBorder="1" applyAlignment="1" applyProtection="1">
      <alignment horizontal="center" vertical="center"/>
      <protection hidden="1"/>
    </xf>
    <xf numFmtId="0" fontId="3" fillId="2" borderId="1" xfId="5" applyFont="1" applyFill="1" applyBorder="1" applyAlignment="1" applyProtection="1">
      <alignment horizontal="left" vertical="center"/>
      <protection hidden="1"/>
    </xf>
    <xf numFmtId="0" fontId="3" fillId="2" borderId="1" xfId="5" applyFont="1" applyFill="1" applyBorder="1" applyAlignment="1">
      <alignment horizontal="center"/>
    </xf>
    <xf numFmtId="0" fontId="3" fillId="2" borderId="1" xfId="5" applyFont="1" applyFill="1" applyBorder="1" applyAlignment="1" applyProtection="1">
      <alignment horizontal="center" vertical="center"/>
      <protection hidden="1"/>
    </xf>
    <xf numFmtId="0" fontId="13" fillId="0" borderId="1" xfId="5" applyFont="1" applyBorder="1" applyAlignment="1" applyProtection="1">
      <alignment horizontal="left" vertical="center"/>
      <protection hidden="1"/>
    </xf>
    <xf numFmtId="0" fontId="3" fillId="0" borderId="1" xfId="5" applyFont="1" applyBorder="1" applyAlignment="1" applyProtection="1">
      <alignment horizontal="left" vertical="center"/>
      <protection hidden="1"/>
    </xf>
    <xf numFmtId="0" fontId="13" fillId="5" borderId="4" xfId="5" applyFont="1" applyFill="1" applyBorder="1"/>
    <xf numFmtId="0" fontId="13" fillId="0" borderId="0" xfId="5" applyFont="1" applyAlignment="1" applyProtection="1">
      <alignment horizontal="left" vertical="center"/>
      <protection hidden="1"/>
    </xf>
    <xf numFmtId="0" fontId="13" fillId="2" borderId="0" xfId="5" applyFont="1" applyFill="1" applyAlignment="1" applyProtection="1">
      <alignment horizontal="center" vertical="center"/>
      <protection hidden="1"/>
    </xf>
    <xf numFmtId="0" fontId="3" fillId="0" borderId="0" xfId="5" applyFont="1" applyAlignment="1" applyProtection="1">
      <alignment horizontal="left" vertical="center"/>
      <protection hidden="1"/>
    </xf>
    <xf numFmtId="0" fontId="16" fillId="2" borderId="0" xfId="5" applyFont="1" applyFill="1" applyAlignment="1">
      <alignment horizontal="center"/>
    </xf>
    <xf numFmtId="0" fontId="3" fillId="2" borderId="0" xfId="5" applyFont="1" applyFill="1" applyAlignment="1" applyProtection="1">
      <alignment horizontal="center" vertical="center"/>
      <protection hidden="1"/>
    </xf>
    <xf numFmtId="49" fontId="14" fillId="4" borderId="5" xfId="3" applyNumberFormat="1" applyFont="1" applyFill="1" applyBorder="1" applyAlignment="1">
      <alignment vertical="top" wrapText="1"/>
    </xf>
    <xf numFmtId="0" fontId="13" fillId="4" borderId="2" xfId="5" applyFont="1" applyFill="1" applyBorder="1" applyAlignment="1" applyProtection="1">
      <alignment horizontal="center" vertical="center"/>
      <protection hidden="1"/>
    </xf>
    <xf numFmtId="0" fontId="13" fillId="4" borderId="6" xfId="5" applyFont="1" applyFill="1" applyBorder="1" applyAlignment="1" applyProtection="1">
      <alignment horizontal="center" vertical="center"/>
      <protection hidden="1"/>
    </xf>
    <xf numFmtId="0" fontId="13" fillId="4" borderId="4" xfId="5" applyFont="1" applyFill="1" applyBorder="1" applyAlignment="1" applyProtection="1">
      <alignment horizontal="center" vertical="center"/>
      <protection hidden="1"/>
    </xf>
    <xf numFmtId="49" fontId="17" fillId="6" borderId="5" xfId="3" applyNumberFormat="1" applyFont="1" applyFill="1" applyBorder="1" applyAlignment="1">
      <alignment vertical="top" wrapText="1"/>
    </xf>
    <xf numFmtId="0" fontId="13" fillId="2" borderId="1" xfId="5" applyFont="1" applyFill="1" applyBorder="1" applyAlignment="1">
      <alignment horizontal="center"/>
    </xf>
    <xf numFmtId="0" fontId="3" fillId="2" borderId="0" xfId="5" applyFont="1" applyFill="1" applyAlignment="1">
      <alignment horizontal="center"/>
    </xf>
    <xf numFmtId="0" fontId="13" fillId="2" borderId="0" xfId="4" applyFont="1" applyFill="1"/>
    <xf numFmtId="0" fontId="13" fillId="0" borderId="0" xfId="4" applyFont="1"/>
    <xf numFmtId="164" fontId="13" fillId="0" borderId="0" xfId="4" applyNumberFormat="1" applyFont="1"/>
    <xf numFmtId="0" fontId="13" fillId="2" borderId="1" xfId="5" applyFont="1" applyFill="1" applyBorder="1"/>
    <xf numFmtId="0" fontId="12" fillId="3" borderId="7" xfId="0" applyFont="1" applyFill="1" applyBorder="1" applyAlignment="1">
      <alignment horizontal="left" vertical="center"/>
    </xf>
    <xf numFmtId="0" fontId="12" fillId="3" borderId="8" xfId="0" applyFont="1" applyFill="1" applyBorder="1" applyAlignment="1">
      <alignment horizontal="left" vertical="center"/>
    </xf>
    <xf numFmtId="0" fontId="12" fillId="3" borderId="9" xfId="0" applyFont="1" applyFill="1" applyBorder="1" applyAlignment="1">
      <alignment horizontal="left" vertical="center"/>
    </xf>
    <xf numFmtId="0" fontId="13" fillId="2" borderId="10" xfId="5" applyFont="1" applyFill="1" applyBorder="1" applyAlignment="1" applyProtection="1">
      <alignment horizontal="center" vertical="center" textRotation="90"/>
      <protection hidden="1"/>
    </xf>
    <xf numFmtId="0" fontId="13" fillId="2" borderId="11" xfId="5" applyFont="1" applyFill="1" applyBorder="1" applyAlignment="1" applyProtection="1">
      <alignment horizontal="center" vertical="center" textRotation="90"/>
      <protection hidden="1"/>
    </xf>
    <xf numFmtId="0" fontId="13" fillId="2" borderId="12" xfId="5" applyFont="1" applyFill="1" applyBorder="1" applyAlignment="1" applyProtection="1">
      <alignment horizontal="center" vertical="center" textRotation="90"/>
      <protection hidden="1"/>
    </xf>
    <xf numFmtId="0" fontId="18" fillId="2" borderId="1" xfId="0" applyFont="1" applyFill="1" applyBorder="1" applyAlignment="1" applyProtection="1">
      <alignment horizontal="left" vertical="center"/>
      <protection hidden="1"/>
    </xf>
    <xf numFmtId="0" fontId="18" fillId="0" borderId="1" xfId="0" applyFont="1" applyBorder="1" applyAlignment="1" applyProtection="1">
      <alignment horizontal="center" vertical="center"/>
      <protection hidden="1"/>
    </xf>
    <xf numFmtId="165" fontId="18" fillId="7" borderId="1" xfId="0" applyNumberFormat="1" applyFont="1" applyFill="1" applyBorder="1" applyAlignment="1" applyProtection="1">
      <alignment vertical="center"/>
      <protection hidden="1"/>
    </xf>
    <xf numFmtId="3" fontId="18" fillId="7" borderId="1" xfId="0" applyNumberFormat="1" applyFont="1" applyFill="1" applyBorder="1" applyAlignment="1" applyProtection="1">
      <alignment horizontal="center" vertical="center"/>
      <protection hidden="1"/>
    </xf>
    <xf numFmtId="49" fontId="19" fillId="8" borderId="2" xfId="3" applyNumberFormat="1" applyFont="1" applyFill="1" applyBorder="1" applyAlignment="1">
      <alignment vertical="top" wrapText="1"/>
    </xf>
    <xf numFmtId="0" fontId="19" fillId="8" borderId="1" xfId="3" applyFont="1" applyFill="1" applyBorder="1" applyAlignment="1">
      <alignment horizontal="center" vertical="top" wrapText="1"/>
    </xf>
    <xf numFmtId="49" fontId="19" fillId="8" borderId="1" xfId="3" applyNumberFormat="1" applyFont="1" applyFill="1" applyBorder="1" applyAlignment="1">
      <alignment vertical="top" wrapText="1"/>
    </xf>
  </cellXfs>
  <cellStyles count="7">
    <cellStyle name="Normal_AFRPPRIJS.xls" xfId="6" xr:uid="{BE9C31A9-E0BA-49CC-BB09-59967C9B473E}"/>
    <cellStyle name="Normal_CALCULATIEBLAD.XLS 3" xfId="3" xr:uid="{062A6EF2-6D78-480C-94DD-8CFBDE57DEC9}"/>
    <cellStyle name="Standaard" xfId="0" builtinId="0"/>
    <cellStyle name="Standaard 2 2" xfId="4" xr:uid="{B3A0E247-461C-44E5-AEC1-B815C2717AA5}"/>
    <cellStyle name="Standaard 2 2 2" xfId="5" xr:uid="{42DCDA34-457F-4EB5-BA6B-593E617601EB}"/>
    <cellStyle name="Standaard 4 2" xfId="1" xr:uid="{3CD5BDBB-0C60-42CC-9B78-9529D020BB17}"/>
    <cellStyle name="Standaard 5" xfId="2" xr:uid="{1BDC0871-13EE-439A-B05A-CE7EDF308B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egevens\Excel\Calc\AZR\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ir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sd-control\Calculaties\2022\Prorail_%20calc_2022_03%20met%20wijzigingen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Users\Rianne.Rutten\AppData\Local\Microsoft\Windows\Temporary%20Internet%20Files\Content.Outlook\4H5IS48B\Users\rob\Documents\Microsoft%20User%20Data\Opgeslagen%20bijlagen\HD%20PB%20Rob%20ATIR%20Werkdocumenten\%20%20ATIR%20in%20%20behandeling\Tarieven%202004\atir.xls?C1B70728" TargetMode="External"/><Relationship Id="rId1" Type="http://schemas.openxmlformats.org/officeDocument/2006/relationships/externalLinkPath" Target="file:///\\C1B70728\ati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railbv-my.sharepoint.com/personal/niek_vaneeden_ka_prorail_nl/Documents/Bureaublad/Kopie%20van%20220701%20-%20Asito%20-%20Calculatie%20V7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ynthia.vanderhorst/AppData/Local/Microsoft/Windows/Temporary%20Internet%20Files/Content.Outlook/7SDEJPRD/Calculatie_Regio_Utrecht%20(per%201-12-2015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%20ATIR%20Werkdocumenten\%20%20ATIR%20in%20%20behandeling\Tarieven%202004\ati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red\Desktop\Nota%20Fred\DELTA%20N.V.-Calculati%233F455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ad3 (3)"/>
      <sheetName val="Blad3 (2)"/>
      <sheetName val="Blad1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  <sheetName val="hiddenSheet"/>
      <sheetName val="dv_info"/>
      <sheetName val="Blad3_(3)"/>
      <sheetName val="Blad3_(2)"/>
      <sheetName val="Kalender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Normen"/>
      <sheetName val="Kalender (2)"/>
      <sheetName val="Opzoeklijst"/>
      <sheetName val="01.255"/>
      <sheetName val="02.255"/>
      <sheetName val="04.255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  <sheetName val="Omreken"/>
      <sheetName val="Tabellen"/>
      <sheetName val="Validaties"/>
      <sheetName val="atir_xls"/>
      <sheetName val="Info blad"/>
      <sheetName val="Operationeel"/>
      <sheetName val="1-Contract tot. en prijzenblad"/>
      <sheetName val="2-Basis ruimtestaat"/>
      <sheetName val="3-Premies en opslagen"/>
      <sheetName val="4-Opbouw uurtarief productie"/>
      <sheetName val="5-Opbouw uurtarief toezicht"/>
      <sheetName val="6-Afroepprijs"/>
      <sheetName val="7-Glasbewassing"/>
      <sheetName val="8-Machinekosten"/>
      <sheetName val="9-Sanitaire voorzieningen"/>
      <sheetName val="10-Menukaart Meeting &amp; Events"/>
      <sheetName val="Dieptereiniging Keuken"/>
      <sheetName val="Basis"/>
      <sheetName val="Gomtarief"/>
      <sheetName val="Gomregie"/>
      <sheetName val="GSRtarief"/>
      <sheetName val="ORtarief"/>
      <sheetName val="Printblad"/>
      <sheetName val="SocLasten"/>
      <sheetName val="Uitgangspunten"/>
      <sheetName val="4Atir"/>
      <sheetName val="5Atir"/>
      <sheetName val="Resume"/>
      <sheetName val="Berekening Resume"/>
      <sheetName val="Blad1"/>
      <sheetName val="atir_xl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6">
          <cell r="K46">
            <v>0</v>
          </cell>
        </row>
      </sheetData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e WP"/>
      <sheetName val="Werkprogramma 1"/>
      <sheetName val="Werkprogramma 2"/>
      <sheetName val="Werkprogramma 3"/>
      <sheetName val="Werkprogramma 4"/>
      <sheetName val="Werkprogramma 5"/>
      <sheetName val="Data"/>
      <sheetName val="Uurprijsopbouw"/>
      <sheetName val="Uurtarieven en opslagen"/>
      <sheetName val="serverkasten seinzaalmeubels"/>
      <sheetName val="Recapitulatie"/>
      <sheetName val="Contactgegevens ICTO"/>
      <sheetName val="Alles_tbv_samenvoeging"/>
      <sheetName val="Zwolle Lubeckplein"/>
      <sheetName val="Alkmaar VL Post"/>
      <sheetName val="Amersfoort RIO"/>
      <sheetName val="Amersfoort VL Post"/>
      <sheetName val="Amsterdam VLTC"/>
      <sheetName val="Arnhem"/>
      <sheetName val="Eindhoven De Veste"/>
      <sheetName val="Eindhoven VL Post"/>
      <sheetName val="Groningen VL Post"/>
      <sheetName val="Maastricht VL Post"/>
      <sheetName val="Roosendaal VL Post"/>
      <sheetName val="Rotterdam VL Post"/>
      <sheetName val="Utrecht Adm Helfrichlaan"/>
      <sheetName val="Utrecht Inktpot"/>
      <sheetName val="Utrecht Tulpenburgh"/>
      <sheetName val="Utrecht NVLU"/>
      <sheetName val="Utrecht VL Post"/>
      <sheetName val="Voorburg VL Post"/>
      <sheetName val="Zwijndrecht Kijfhoek"/>
      <sheetName val="Zwol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blad"/>
      <sheetName val="Infoblad"/>
      <sheetName val="Prijzenblad"/>
      <sheetName val="Mutatieblad"/>
      <sheetName val="Toelichting calculatiemodel"/>
      <sheetName val="1a-Contractblad jaarprijs"/>
      <sheetName val="1b-Contract per locatie totaal"/>
      <sheetName val="1b1 - Factuurbedragen per maand"/>
      <sheetName val="1c1-Vermin. kst afvalinzameling"/>
      <sheetName val="1c2 - Kosten tijd.sit. afval"/>
      <sheetName val="1c3 - Kosten sit afvalinz nieuw"/>
      <sheetName val="1c4 - Kst afvalzak centr.afval"/>
      <sheetName val="1c-Contractblad TR"/>
      <sheetName val="1d-Contractblad per locatie TR"/>
      <sheetName val="2-Kengetal"/>
      <sheetName val="3a-Ruimtestaat"/>
      <sheetName val="3b-Ruimtestaat TR"/>
      <sheetName val="4-Additioneel "/>
      <sheetName val="5-Premies en opslagen"/>
      <sheetName val="6-Opbouw uurtarieven"/>
      <sheetName val="7- toeslagenmatrix"/>
      <sheetName val="8-Afroepprijs"/>
      <sheetName val="9-Glasbewassing"/>
      <sheetName val="10-Sanitaire voorzieningen"/>
      <sheetName val="10-Sanitaire voorzieningen (2)"/>
      <sheetName val="Overnamekosten Personeel"/>
      <sheetName val="Blad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ngetal"/>
      <sheetName val="Basisgegevens"/>
      <sheetName val="Afroepprijzen"/>
      <sheetName val="GLAS"/>
      <sheetName val="Utrecht Inktpot"/>
      <sheetName val="Utrecht Tulpenburgh"/>
      <sheetName val="Utrecht Adm. Helfrichlaan"/>
      <sheetName val="Sypesteyn"/>
      <sheetName val="Smakkelaarsburght"/>
      <sheetName val="Muta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ir.xls"/>
      <sheetName val="#REF"/>
      <sheetName val="atir_xls"/>
      <sheetName val="3-Basis_ruimtestaa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 blad"/>
      <sheetName val="1a-Data"/>
      <sheetName val="1b-Contractblad totaal"/>
      <sheetName val="1c-Contractblad per locatie"/>
      <sheetName val="2-Kengetal"/>
      <sheetName val="3-Basis ruimtestaat"/>
      <sheetName val="4-Premies en opslagen"/>
      <sheetName val="5-Opbouw uurtarieven"/>
      <sheetName val="6-Tarievenmatrix"/>
      <sheetName val="7-Afroepprijs"/>
      <sheetName val="Kengetall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EF967-784A-4A7F-B3C0-81A47F3FBAE9}">
  <sheetPr>
    <pageSetUpPr fitToPage="1"/>
  </sheetPr>
  <dimension ref="A1:BN34"/>
  <sheetViews>
    <sheetView showGridLines="0" tabSelected="1" zoomScale="85" zoomScaleNormal="85" zoomScalePageLayoutView="80" workbookViewId="0">
      <pane xSplit="1" topLeftCell="B1" activePane="topRight" state="frozen"/>
      <selection activeCell="A13" sqref="A13"/>
      <selection pane="topRight" activeCell="AF21" sqref="AF21"/>
    </sheetView>
  </sheetViews>
  <sheetFormatPr defaultColWidth="8.7109375" defaultRowHeight="12.75"/>
  <cols>
    <col min="1" max="1" width="59.85546875" style="6" customWidth="1"/>
    <col min="2" max="7" width="14.5703125" style="6" customWidth="1"/>
    <col min="8" max="8" width="14.5703125" style="18" customWidth="1"/>
    <col min="9" max="34" width="14.5703125" style="6" customWidth="1"/>
    <col min="35" max="35" width="8.7109375" style="6"/>
    <col min="36" max="36" width="11.28515625" style="7" customWidth="1"/>
    <col min="37" max="37" width="86.7109375" style="6" customWidth="1"/>
    <col min="38" max="38" width="35.85546875" style="6" customWidth="1"/>
    <col min="39" max="39" width="34.85546875" style="6" customWidth="1"/>
    <col min="40" max="40" width="24.5703125" style="6" customWidth="1"/>
    <col min="41" max="41" width="28.28515625" style="6" customWidth="1"/>
    <col min="42" max="42" width="16.7109375" style="6" customWidth="1"/>
    <col min="43" max="43" width="13.42578125" style="6" customWidth="1"/>
    <col min="44" max="44" width="27.140625" style="6" customWidth="1"/>
    <col min="45" max="45" width="19.7109375" style="6" customWidth="1"/>
    <col min="46" max="46" width="16.5703125" style="6" customWidth="1"/>
    <col min="47" max="47" width="11.5703125" style="6" customWidth="1"/>
    <col min="48" max="48" width="16.5703125" style="6" customWidth="1"/>
    <col min="49" max="50" width="17.85546875" style="6" customWidth="1"/>
    <col min="51" max="51" width="16.85546875" style="6" customWidth="1"/>
    <col min="52" max="52" width="16.5703125" style="6" customWidth="1"/>
    <col min="53" max="53" width="17.85546875" style="6" customWidth="1"/>
    <col min="54" max="54" width="12" style="6" customWidth="1"/>
    <col min="55" max="55" width="16.5703125" style="6" customWidth="1"/>
    <col min="56" max="56" width="14.5703125" style="6" customWidth="1"/>
    <col min="57" max="57" width="12" style="6" customWidth="1"/>
    <col min="58" max="58" width="16.42578125" style="6" customWidth="1"/>
    <col min="59" max="59" width="16.85546875" style="6" customWidth="1"/>
    <col min="60" max="60" width="16.140625" style="6" customWidth="1"/>
    <col min="61" max="61" width="14.140625" style="6" customWidth="1"/>
    <col min="62" max="65" width="15.5703125" style="6" customWidth="1"/>
    <col min="66" max="67" width="8.7109375" style="6" customWidth="1"/>
    <col min="68" max="16384" width="8.7109375" style="6"/>
  </cols>
  <sheetData>
    <row r="1" spans="1:66" s="1" customFormat="1">
      <c r="D1" s="2"/>
      <c r="G1" s="3"/>
      <c r="H1" s="3"/>
      <c r="N1" s="2"/>
      <c r="O1" s="4"/>
      <c r="Q1" s="4"/>
      <c r="V1" s="2"/>
      <c r="Y1" s="3"/>
      <c r="Z1" s="3"/>
      <c r="AA1" s="3"/>
      <c r="AJ1" s="5"/>
      <c r="AN1" s="2"/>
      <c r="AO1" s="2"/>
      <c r="AP1" s="2"/>
      <c r="AQ1" s="3"/>
      <c r="AR1" s="4"/>
      <c r="AS1" s="3"/>
      <c r="AT1" s="4"/>
    </row>
    <row r="2" spans="1:66" s="8" customFormat="1" ht="15">
      <c r="A2" s="12"/>
      <c r="D2" s="2"/>
      <c r="E2" s="10"/>
      <c r="F2" s="10" t="s">
        <v>0</v>
      </c>
      <c r="G2" s="10"/>
      <c r="H2" s="10"/>
      <c r="J2" s="10"/>
      <c r="K2" s="10"/>
      <c r="L2" s="6"/>
      <c r="N2" s="2"/>
      <c r="O2" s="4"/>
      <c r="Q2" s="10"/>
      <c r="S2" s="10"/>
      <c r="T2" s="10"/>
      <c r="V2" s="2"/>
      <c r="X2" s="10"/>
      <c r="Y2" s="10"/>
      <c r="Z2" s="3"/>
      <c r="AA2" s="3"/>
      <c r="AB2" s="10"/>
      <c r="AC2" s="10"/>
      <c r="AD2" s="10" t="s">
        <v>1</v>
      </c>
      <c r="AE2" s="10"/>
      <c r="AF2" s="10"/>
      <c r="AG2" s="10"/>
      <c r="AJ2" s="11"/>
      <c r="AK2" s="12"/>
      <c r="AL2" s="13"/>
      <c r="AM2" s="6"/>
      <c r="AN2" s="2"/>
      <c r="AO2" s="2"/>
      <c r="AP2" s="2"/>
      <c r="AQ2" s="3"/>
      <c r="AR2" s="4"/>
      <c r="AS2" s="3"/>
      <c r="AT2" s="4"/>
      <c r="AU2" s="9"/>
      <c r="AV2" s="9"/>
      <c r="AW2" s="9"/>
      <c r="AX2" s="9"/>
      <c r="AY2" s="9"/>
      <c r="AZ2" s="9"/>
      <c r="BA2" s="9"/>
    </row>
    <row r="3" spans="1:66" s="8" customFormat="1" ht="15.75" thickBot="1">
      <c r="A3" s="14"/>
      <c r="B3" s="15"/>
      <c r="C3" s="15"/>
      <c r="D3" s="2"/>
      <c r="E3" s="16"/>
      <c r="F3" s="17" t="s">
        <v>2</v>
      </c>
      <c r="G3" s="16"/>
      <c r="H3" s="16"/>
      <c r="I3" s="15"/>
      <c r="J3" s="16"/>
      <c r="K3" s="16"/>
      <c r="L3" s="18"/>
      <c r="M3" s="15"/>
      <c r="N3" s="2"/>
      <c r="O3" s="4"/>
      <c r="P3" s="15"/>
      <c r="Q3" s="16"/>
      <c r="R3" s="15"/>
      <c r="S3" s="16"/>
      <c r="T3" s="16"/>
      <c r="U3" s="15"/>
      <c r="V3" s="2"/>
      <c r="W3" s="15"/>
      <c r="X3" s="15"/>
      <c r="Y3" s="3"/>
      <c r="Z3" s="3"/>
      <c r="AA3" s="3"/>
      <c r="AB3" s="16"/>
      <c r="AC3" s="16"/>
      <c r="AD3" s="16"/>
      <c r="AE3" s="15"/>
      <c r="AF3" s="15"/>
      <c r="AG3" s="15"/>
      <c r="AH3" s="15"/>
      <c r="AI3" s="15"/>
      <c r="AJ3" s="11"/>
      <c r="AK3" s="14"/>
      <c r="AL3" s="19"/>
      <c r="AM3" s="18"/>
      <c r="AN3" s="2"/>
      <c r="AO3" s="2"/>
      <c r="AP3" s="2"/>
      <c r="AQ3" s="3"/>
      <c r="AR3" s="4"/>
      <c r="AS3" s="16"/>
      <c r="AT3" s="16"/>
      <c r="AU3" s="16"/>
      <c r="AV3" s="16"/>
      <c r="AW3" s="16"/>
      <c r="AX3" s="16"/>
      <c r="AY3" s="16"/>
      <c r="AZ3" s="16"/>
      <c r="BA3" s="16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</row>
    <row r="4" spans="1:66" s="8" customFormat="1" ht="15">
      <c r="A4" s="20"/>
      <c r="B4" s="65" t="s">
        <v>3</v>
      </c>
      <c r="C4" s="66"/>
      <c r="D4" s="66"/>
      <c r="E4" s="66"/>
      <c r="F4" s="66"/>
      <c r="G4" s="66"/>
      <c r="H4" s="67"/>
      <c r="I4" s="65" t="s">
        <v>4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7"/>
      <c r="V4" s="65" t="s">
        <v>5</v>
      </c>
      <c r="W4" s="66"/>
      <c r="X4" s="66"/>
      <c r="Y4" s="66"/>
      <c r="Z4" s="66"/>
      <c r="AA4" s="66"/>
      <c r="AB4" s="67"/>
      <c r="AC4" s="65" t="s">
        <v>6</v>
      </c>
      <c r="AD4" s="66"/>
      <c r="AE4" s="66"/>
      <c r="AF4" s="66"/>
      <c r="AG4" s="67"/>
      <c r="AH4" s="21"/>
      <c r="AI4" s="22"/>
      <c r="AJ4" s="23"/>
      <c r="AK4" s="12"/>
      <c r="AL4" s="24"/>
      <c r="AM4" s="16"/>
      <c r="AN4" s="2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</row>
    <row r="5" spans="1:66" s="15" customFormat="1" ht="45">
      <c r="A5" s="26" t="s">
        <v>7</v>
      </c>
      <c r="B5" s="27" t="s">
        <v>8</v>
      </c>
      <c r="C5" s="27" t="s">
        <v>9</v>
      </c>
      <c r="D5" s="27" t="s">
        <v>10</v>
      </c>
      <c r="E5" s="27" t="s">
        <v>11</v>
      </c>
      <c r="F5" s="27" t="s">
        <v>12</v>
      </c>
      <c r="G5" s="27" t="s">
        <v>13</v>
      </c>
      <c r="H5" s="27" t="s">
        <v>14</v>
      </c>
      <c r="I5" s="27" t="s">
        <v>15</v>
      </c>
      <c r="J5" s="27" t="s">
        <v>16</v>
      </c>
      <c r="K5" s="27" t="s">
        <v>17</v>
      </c>
      <c r="L5" s="27" t="s">
        <v>18</v>
      </c>
      <c r="M5" s="27" t="s">
        <v>19</v>
      </c>
      <c r="N5" s="27" t="s">
        <v>20</v>
      </c>
      <c r="O5" s="27" t="s">
        <v>21</v>
      </c>
      <c r="P5" s="27" t="s">
        <v>22</v>
      </c>
      <c r="Q5" s="27" t="s">
        <v>23</v>
      </c>
      <c r="R5" s="27" t="s">
        <v>24</v>
      </c>
      <c r="S5" s="27" t="s">
        <v>25</v>
      </c>
      <c r="T5" s="27" t="s">
        <v>26</v>
      </c>
      <c r="U5" s="27" t="s">
        <v>27</v>
      </c>
      <c r="V5" s="27" t="s">
        <v>28</v>
      </c>
      <c r="W5" s="27" t="s">
        <v>29</v>
      </c>
      <c r="X5" s="27" t="s">
        <v>30</v>
      </c>
      <c r="Y5" s="27" t="s">
        <v>31</v>
      </c>
      <c r="Z5" s="27" t="s">
        <v>32</v>
      </c>
      <c r="AA5" s="27" t="s">
        <v>33</v>
      </c>
      <c r="AB5" s="27" t="s">
        <v>34</v>
      </c>
      <c r="AC5" s="27" t="s">
        <v>35</v>
      </c>
      <c r="AD5" s="27" t="s">
        <v>36</v>
      </c>
      <c r="AE5" s="27" t="s">
        <v>37</v>
      </c>
      <c r="AF5" s="27" t="s">
        <v>38</v>
      </c>
      <c r="AG5" s="27" t="s">
        <v>39</v>
      </c>
      <c r="AH5" s="27" t="s">
        <v>40</v>
      </c>
      <c r="AI5" s="22"/>
      <c r="AJ5" s="28"/>
      <c r="AK5" s="29" t="s">
        <v>7</v>
      </c>
      <c r="AL5" s="30" t="s">
        <v>17</v>
      </c>
      <c r="AM5" s="30" t="s">
        <v>18</v>
      </c>
      <c r="AN5" s="30" t="s">
        <v>41</v>
      </c>
      <c r="AO5" s="30" t="s">
        <v>42</v>
      </c>
      <c r="AP5" s="30" t="s">
        <v>20</v>
      </c>
      <c r="AQ5" s="30" t="s">
        <v>43</v>
      </c>
      <c r="AR5" s="30" t="s">
        <v>21</v>
      </c>
      <c r="AS5" s="30" t="s">
        <v>44</v>
      </c>
      <c r="AT5" s="30" t="s">
        <v>23</v>
      </c>
      <c r="AU5" s="30" t="s">
        <v>34</v>
      </c>
      <c r="AV5" s="30" t="s">
        <v>45</v>
      </c>
      <c r="AW5" s="30" t="s">
        <v>46</v>
      </c>
      <c r="AX5" s="30" t="s">
        <v>47</v>
      </c>
      <c r="AY5" s="30" t="s">
        <v>16</v>
      </c>
      <c r="AZ5" s="30" t="s">
        <v>25</v>
      </c>
      <c r="BA5" s="30" t="s">
        <v>48</v>
      </c>
      <c r="BB5" s="30" t="s">
        <v>49</v>
      </c>
      <c r="BC5" s="30" t="s">
        <v>22</v>
      </c>
      <c r="BD5" s="30" t="s">
        <v>50</v>
      </c>
      <c r="BE5" s="30" t="s">
        <v>51</v>
      </c>
      <c r="BF5" s="30" t="s">
        <v>27</v>
      </c>
      <c r="BG5" s="30" t="s">
        <v>24</v>
      </c>
      <c r="BH5" s="30" t="s">
        <v>52</v>
      </c>
      <c r="BI5" s="30" t="s">
        <v>19</v>
      </c>
      <c r="BJ5" s="30" t="s">
        <v>53</v>
      </c>
      <c r="BK5" s="30" t="s">
        <v>54</v>
      </c>
      <c r="BL5" s="30" t="s">
        <v>55</v>
      </c>
      <c r="BM5" s="30" t="s">
        <v>30</v>
      </c>
      <c r="BN5" s="30" t="s">
        <v>56</v>
      </c>
    </row>
    <row r="6" spans="1:66" s="8" customFormat="1">
      <c r="A6" s="31" t="s">
        <v>57</v>
      </c>
      <c r="B6" s="32" t="s">
        <v>58</v>
      </c>
      <c r="C6" s="32" t="s">
        <v>58</v>
      </c>
      <c r="D6" s="32" t="s">
        <v>58</v>
      </c>
      <c r="E6" s="32" t="s">
        <v>58</v>
      </c>
      <c r="F6" s="32" t="s">
        <v>58</v>
      </c>
      <c r="G6" s="32" t="s">
        <v>58</v>
      </c>
      <c r="H6" s="33" t="s">
        <v>58</v>
      </c>
      <c r="I6" s="34" t="s">
        <v>58</v>
      </c>
      <c r="J6" s="32" t="s">
        <v>58</v>
      </c>
      <c r="K6" s="32" t="s">
        <v>58</v>
      </c>
      <c r="L6" s="32" t="s">
        <v>58</v>
      </c>
      <c r="M6" s="34" t="s">
        <v>58</v>
      </c>
      <c r="N6" s="32" t="s">
        <v>58</v>
      </c>
      <c r="O6" s="32" t="s">
        <v>58</v>
      </c>
      <c r="P6" s="32" t="s">
        <v>58</v>
      </c>
      <c r="Q6" s="32" t="s">
        <v>58</v>
      </c>
      <c r="R6" s="32" t="s">
        <v>58</v>
      </c>
      <c r="S6" s="32" t="s">
        <v>58</v>
      </c>
      <c r="T6" s="33" t="s">
        <v>58</v>
      </c>
      <c r="U6" s="32" t="s">
        <v>58</v>
      </c>
      <c r="V6" s="33" t="s">
        <v>59</v>
      </c>
      <c r="W6" s="32" t="s">
        <v>58</v>
      </c>
      <c r="X6" s="34" t="s">
        <v>58</v>
      </c>
      <c r="Y6" s="32" t="s">
        <v>58</v>
      </c>
      <c r="Z6" s="34" t="s">
        <v>59</v>
      </c>
      <c r="AA6" s="34" t="s">
        <v>58</v>
      </c>
      <c r="AB6" s="32" t="s">
        <v>58</v>
      </c>
      <c r="AC6" s="33" t="s">
        <v>58</v>
      </c>
      <c r="AD6" s="32" t="s">
        <v>58</v>
      </c>
      <c r="AE6" s="34" t="s">
        <v>59</v>
      </c>
      <c r="AF6" s="33" t="s">
        <v>58</v>
      </c>
      <c r="AG6" s="34" t="s">
        <v>58</v>
      </c>
      <c r="AH6" s="32" t="s">
        <v>58</v>
      </c>
      <c r="AI6" s="35"/>
      <c r="AJ6" s="23"/>
      <c r="AK6" s="36" t="s">
        <v>57</v>
      </c>
      <c r="AL6" s="37" t="s">
        <v>58</v>
      </c>
      <c r="AM6" s="37" t="s">
        <v>58</v>
      </c>
      <c r="AN6" s="37" t="s">
        <v>58</v>
      </c>
      <c r="AO6" s="37" t="s">
        <v>58</v>
      </c>
      <c r="AP6" s="37" t="s">
        <v>58</v>
      </c>
      <c r="AQ6" s="37" t="s">
        <v>58</v>
      </c>
      <c r="AR6" s="37" t="s">
        <v>58</v>
      </c>
      <c r="AS6" s="37" t="s">
        <v>58</v>
      </c>
      <c r="AT6" s="37" t="s">
        <v>58</v>
      </c>
      <c r="AU6" s="37" t="s">
        <v>58</v>
      </c>
      <c r="AV6" s="37" t="s">
        <v>58</v>
      </c>
      <c r="AW6" s="37" t="s">
        <v>58</v>
      </c>
      <c r="AX6" s="37" t="s">
        <v>58</v>
      </c>
      <c r="AY6" s="37" t="s">
        <v>58</v>
      </c>
      <c r="AZ6" s="37" t="s">
        <v>58</v>
      </c>
      <c r="BA6" s="37" t="s">
        <v>58</v>
      </c>
      <c r="BB6" s="37" t="s">
        <v>58</v>
      </c>
      <c r="BC6" s="37" t="s">
        <v>58</v>
      </c>
      <c r="BD6" s="37" t="s">
        <v>58</v>
      </c>
      <c r="BE6" s="37" t="s">
        <v>58</v>
      </c>
      <c r="BF6" s="37" t="s">
        <v>58</v>
      </c>
      <c r="BG6" s="37" t="s">
        <v>58</v>
      </c>
      <c r="BH6" s="37" t="s">
        <v>58</v>
      </c>
      <c r="BI6" s="38" t="s">
        <v>58</v>
      </c>
      <c r="BJ6" s="38" t="s">
        <v>58</v>
      </c>
      <c r="BK6" s="38" t="s">
        <v>58</v>
      </c>
      <c r="BL6" s="38" t="s">
        <v>58</v>
      </c>
      <c r="BM6" s="38" t="s">
        <v>58</v>
      </c>
      <c r="BN6" s="37" t="s">
        <v>58</v>
      </c>
    </row>
    <row r="7" spans="1:66" s="8" customFormat="1">
      <c r="A7" s="39" t="s">
        <v>60</v>
      </c>
      <c r="B7" s="40"/>
      <c r="C7" s="40"/>
      <c r="D7" s="40">
        <v>2</v>
      </c>
      <c r="E7" s="40"/>
      <c r="F7" s="40"/>
      <c r="G7" s="40"/>
      <c r="H7" s="41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1"/>
      <c r="U7" s="40"/>
      <c r="V7" s="41"/>
      <c r="W7" s="40"/>
      <c r="X7" s="40"/>
      <c r="Y7" s="40"/>
      <c r="Z7" s="40"/>
      <c r="AA7" s="68" t="s">
        <v>88</v>
      </c>
      <c r="AB7" s="40"/>
      <c r="AC7" s="41"/>
      <c r="AD7" s="40"/>
      <c r="AE7" s="40"/>
      <c r="AF7" s="41" t="s">
        <v>100</v>
      </c>
      <c r="AG7" s="40"/>
      <c r="AH7" s="42">
        <f>SUM(B7:AG7)</f>
        <v>2</v>
      </c>
      <c r="AI7" s="35"/>
      <c r="AJ7" s="23"/>
      <c r="AK7" s="43" t="s">
        <v>61</v>
      </c>
      <c r="AL7" s="44"/>
      <c r="AM7" s="45"/>
      <c r="AN7" s="45">
        <v>2</v>
      </c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>
        <v>2</v>
      </c>
    </row>
    <row r="8" spans="1:66" s="8" customFormat="1">
      <c r="A8" s="39" t="s">
        <v>62</v>
      </c>
      <c r="B8" s="40">
        <v>57</v>
      </c>
      <c r="C8" s="40">
        <v>20</v>
      </c>
      <c r="D8" s="40">
        <v>32</v>
      </c>
      <c r="E8" s="40">
        <v>22</v>
      </c>
      <c r="F8" s="40">
        <v>18</v>
      </c>
      <c r="G8" s="40">
        <v>6</v>
      </c>
      <c r="H8" s="41">
        <v>6</v>
      </c>
      <c r="I8" s="40">
        <v>9</v>
      </c>
      <c r="J8" s="40">
        <v>4</v>
      </c>
      <c r="K8" s="40">
        <v>1</v>
      </c>
      <c r="L8" s="40">
        <v>6</v>
      </c>
      <c r="M8" s="40">
        <v>11</v>
      </c>
      <c r="N8" s="40">
        <v>3</v>
      </c>
      <c r="O8" s="40">
        <v>2</v>
      </c>
      <c r="P8" s="40">
        <v>2</v>
      </c>
      <c r="Q8" s="40">
        <v>4</v>
      </c>
      <c r="R8" s="40">
        <v>3</v>
      </c>
      <c r="S8" s="40">
        <v>2</v>
      </c>
      <c r="T8" s="41">
        <v>1</v>
      </c>
      <c r="U8" s="40">
        <v>2</v>
      </c>
      <c r="V8" s="41"/>
      <c r="W8" s="40">
        <v>1</v>
      </c>
      <c r="X8" s="40">
        <v>1</v>
      </c>
      <c r="Y8" s="40">
        <v>2</v>
      </c>
      <c r="Z8" s="40"/>
      <c r="AA8" s="69"/>
      <c r="AB8" s="40"/>
      <c r="AC8" s="41">
        <v>3</v>
      </c>
      <c r="AD8" s="40">
        <v>9</v>
      </c>
      <c r="AE8" s="40"/>
      <c r="AF8" s="41" t="s">
        <v>100</v>
      </c>
      <c r="AG8" s="40">
        <v>1</v>
      </c>
      <c r="AH8" s="42">
        <f>SUM(B8:AG8)</f>
        <v>228</v>
      </c>
      <c r="AI8" s="35"/>
      <c r="AJ8" s="23"/>
      <c r="AK8" s="43" t="s">
        <v>62</v>
      </c>
      <c r="AL8" s="44">
        <v>1</v>
      </c>
      <c r="AM8" s="45">
        <v>6</v>
      </c>
      <c r="AN8" s="45">
        <v>28</v>
      </c>
      <c r="AO8" s="45">
        <v>1</v>
      </c>
      <c r="AP8" s="45">
        <v>3</v>
      </c>
      <c r="AQ8" s="45">
        <v>2</v>
      </c>
      <c r="AR8" s="45">
        <v>2</v>
      </c>
      <c r="AS8" s="45">
        <v>6</v>
      </c>
      <c r="AT8" s="45">
        <v>4</v>
      </c>
      <c r="AU8" s="45"/>
      <c r="AV8" s="45">
        <v>22</v>
      </c>
      <c r="AW8" s="45">
        <v>3</v>
      </c>
      <c r="AX8" s="45">
        <v>13</v>
      </c>
      <c r="AY8" s="45">
        <v>2</v>
      </c>
      <c r="AZ8" s="45">
        <v>2</v>
      </c>
      <c r="BA8" s="45">
        <v>9</v>
      </c>
      <c r="BB8" s="45">
        <v>1</v>
      </c>
      <c r="BC8" s="45">
        <v>2</v>
      </c>
      <c r="BD8" s="45">
        <v>20</v>
      </c>
      <c r="BE8" s="45">
        <v>57</v>
      </c>
      <c r="BF8" s="45">
        <v>2</v>
      </c>
      <c r="BG8" s="45">
        <v>3</v>
      </c>
      <c r="BH8" s="45">
        <v>1</v>
      </c>
      <c r="BI8" s="45">
        <v>10</v>
      </c>
      <c r="BJ8" s="45">
        <v>10</v>
      </c>
      <c r="BK8" s="45">
        <v>6</v>
      </c>
      <c r="BL8" s="45">
        <v>3</v>
      </c>
      <c r="BM8" s="45">
        <v>1</v>
      </c>
      <c r="BN8" s="45">
        <v>220</v>
      </c>
    </row>
    <row r="9" spans="1:66" s="8" customFormat="1">
      <c r="A9" s="39" t="s">
        <v>63</v>
      </c>
      <c r="B9" s="40">
        <v>62</v>
      </c>
      <c r="C9" s="40">
        <v>15</v>
      </c>
      <c r="D9" s="40"/>
      <c r="E9" s="40">
        <v>23</v>
      </c>
      <c r="F9" s="40">
        <v>33</v>
      </c>
      <c r="G9" s="40">
        <v>20</v>
      </c>
      <c r="H9" s="41">
        <v>18</v>
      </c>
      <c r="I9" s="40">
        <v>9</v>
      </c>
      <c r="J9" s="40">
        <v>2</v>
      </c>
      <c r="K9" s="40"/>
      <c r="L9" s="40"/>
      <c r="M9" s="40"/>
      <c r="N9" s="40"/>
      <c r="O9" s="40">
        <v>3</v>
      </c>
      <c r="P9" s="40"/>
      <c r="Q9" s="40"/>
      <c r="R9" s="40">
        <v>5</v>
      </c>
      <c r="S9" s="40">
        <v>4</v>
      </c>
      <c r="T9" s="41">
        <v>2</v>
      </c>
      <c r="U9" s="40">
        <v>2</v>
      </c>
      <c r="V9" s="41"/>
      <c r="W9" s="40">
        <v>3</v>
      </c>
      <c r="X9" s="40">
        <v>2</v>
      </c>
      <c r="Y9" s="40"/>
      <c r="Z9" s="40"/>
      <c r="AA9" s="69"/>
      <c r="AB9" s="40">
        <v>2</v>
      </c>
      <c r="AC9" s="41">
        <v>5</v>
      </c>
      <c r="AD9" s="40"/>
      <c r="AE9" s="40"/>
      <c r="AF9" s="41" t="s">
        <v>100</v>
      </c>
      <c r="AG9" s="40">
        <v>4</v>
      </c>
      <c r="AH9" s="42">
        <f t="shared" ref="AH9:AH24" si="0">SUM(B9:AG9)</f>
        <v>214</v>
      </c>
      <c r="AI9" s="35"/>
      <c r="AJ9" s="23"/>
      <c r="AK9" s="47" t="s">
        <v>63</v>
      </c>
      <c r="AL9" s="44"/>
      <c r="AM9" s="45"/>
      <c r="AN9" s="45"/>
      <c r="AO9" s="45">
        <v>4</v>
      </c>
      <c r="AP9" s="45"/>
      <c r="AQ9" s="45"/>
      <c r="AR9" s="45">
        <v>3</v>
      </c>
      <c r="AS9" s="45">
        <v>20</v>
      </c>
      <c r="AT9" s="45"/>
      <c r="AU9" s="45">
        <v>2</v>
      </c>
      <c r="AV9" s="45">
        <v>23</v>
      </c>
      <c r="AW9" s="45"/>
      <c r="AX9" s="45">
        <v>21</v>
      </c>
      <c r="AY9" s="45">
        <v>2</v>
      </c>
      <c r="AZ9" s="45">
        <v>4</v>
      </c>
      <c r="BA9" s="45"/>
      <c r="BB9" s="45">
        <v>3</v>
      </c>
      <c r="BC9" s="45"/>
      <c r="BD9" s="45">
        <v>15</v>
      </c>
      <c r="BE9" s="45">
        <v>61</v>
      </c>
      <c r="BF9" s="45">
        <v>2</v>
      </c>
      <c r="BG9" s="45">
        <v>5</v>
      </c>
      <c r="BH9" s="45"/>
      <c r="BI9" s="45"/>
      <c r="BJ9" s="45"/>
      <c r="BK9" s="45"/>
      <c r="BL9" s="45"/>
      <c r="BM9" s="45"/>
      <c r="BN9" s="45">
        <v>165</v>
      </c>
    </row>
    <row r="10" spans="1:66" s="8" customFormat="1" ht="15" customHeight="1">
      <c r="A10" s="39" t="s">
        <v>64</v>
      </c>
      <c r="B10" s="40"/>
      <c r="C10" s="40"/>
      <c r="D10" s="40">
        <v>38</v>
      </c>
      <c r="E10" s="40"/>
      <c r="F10" s="40"/>
      <c r="G10" s="40"/>
      <c r="H10" s="41"/>
      <c r="I10" s="40"/>
      <c r="J10" s="40"/>
      <c r="K10" s="40">
        <v>3</v>
      </c>
      <c r="L10" s="40">
        <v>6</v>
      </c>
      <c r="M10" s="40">
        <v>16</v>
      </c>
      <c r="N10" s="40">
        <v>6</v>
      </c>
      <c r="O10" s="40"/>
      <c r="P10" s="40">
        <v>6</v>
      </c>
      <c r="Q10" s="40">
        <v>10</v>
      </c>
      <c r="R10" s="40"/>
      <c r="S10" s="40"/>
      <c r="T10" s="41"/>
      <c r="U10" s="40"/>
      <c r="V10" s="41"/>
      <c r="W10" s="40"/>
      <c r="X10" s="40"/>
      <c r="Y10" s="40">
        <v>5</v>
      </c>
      <c r="Z10" s="40"/>
      <c r="AA10" s="69"/>
      <c r="AB10" s="40"/>
      <c r="AC10" s="41"/>
      <c r="AD10" s="40">
        <v>14</v>
      </c>
      <c r="AE10" s="40"/>
      <c r="AF10" s="41" t="s">
        <v>100</v>
      </c>
      <c r="AG10" s="40"/>
      <c r="AH10" s="42">
        <f t="shared" si="0"/>
        <v>104</v>
      </c>
      <c r="AI10" s="35"/>
      <c r="AJ10" s="23"/>
      <c r="AK10" s="47" t="s">
        <v>64</v>
      </c>
      <c r="AL10" s="44">
        <v>3</v>
      </c>
      <c r="AM10" s="45">
        <v>6</v>
      </c>
      <c r="AN10" s="45">
        <v>36</v>
      </c>
      <c r="AO10" s="45"/>
      <c r="AP10" s="45">
        <v>6</v>
      </c>
      <c r="AQ10" s="45">
        <v>5</v>
      </c>
      <c r="AR10" s="45"/>
      <c r="AS10" s="45"/>
      <c r="AT10" s="45">
        <v>10</v>
      </c>
      <c r="AU10" s="45"/>
      <c r="AV10" s="45"/>
      <c r="AW10" s="45">
        <v>4</v>
      </c>
      <c r="AX10" s="45"/>
      <c r="AY10" s="45"/>
      <c r="AZ10" s="45"/>
      <c r="BA10" s="45">
        <v>14</v>
      </c>
      <c r="BB10" s="45"/>
      <c r="BC10" s="45">
        <v>6</v>
      </c>
      <c r="BD10" s="45"/>
      <c r="BE10" s="45"/>
      <c r="BF10" s="45"/>
      <c r="BG10" s="45"/>
      <c r="BH10" s="45">
        <v>4</v>
      </c>
      <c r="BI10" s="45">
        <v>15</v>
      </c>
      <c r="BJ10" s="45">
        <v>10</v>
      </c>
      <c r="BK10" s="45">
        <v>6</v>
      </c>
      <c r="BL10" s="45">
        <v>5</v>
      </c>
      <c r="BM10" s="45">
        <v>2</v>
      </c>
      <c r="BN10" s="45">
        <v>132</v>
      </c>
    </row>
    <row r="11" spans="1:66" s="8" customFormat="1">
      <c r="A11" s="39" t="s">
        <v>65</v>
      </c>
      <c r="B11" s="40">
        <v>30</v>
      </c>
      <c r="C11" s="40">
        <v>25</v>
      </c>
      <c r="D11" s="40"/>
      <c r="E11" s="40">
        <v>28</v>
      </c>
      <c r="F11" s="40">
        <v>47</v>
      </c>
      <c r="G11" s="40">
        <v>10</v>
      </c>
      <c r="H11" s="41">
        <v>13</v>
      </c>
      <c r="I11" s="40">
        <v>13</v>
      </c>
      <c r="J11" s="40">
        <v>4</v>
      </c>
      <c r="K11" s="40"/>
      <c r="L11" s="40"/>
      <c r="M11" s="40"/>
      <c r="N11" s="40"/>
      <c r="O11" s="40">
        <v>2</v>
      </c>
      <c r="P11" s="40"/>
      <c r="Q11" s="40"/>
      <c r="R11" s="40">
        <v>7</v>
      </c>
      <c r="S11" s="40">
        <v>5</v>
      </c>
      <c r="T11" s="41">
        <v>5</v>
      </c>
      <c r="U11" s="40">
        <v>2</v>
      </c>
      <c r="V11" s="41"/>
      <c r="W11" s="40">
        <v>4</v>
      </c>
      <c r="X11" s="40">
        <v>3</v>
      </c>
      <c r="Y11" s="40"/>
      <c r="Z11" s="40"/>
      <c r="AA11" s="69"/>
      <c r="AB11" s="40">
        <v>3</v>
      </c>
      <c r="AC11" s="41">
        <v>5</v>
      </c>
      <c r="AD11" s="40"/>
      <c r="AE11" s="40"/>
      <c r="AF11" s="41" t="s">
        <v>100</v>
      </c>
      <c r="AG11" s="40">
        <v>3</v>
      </c>
      <c r="AH11" s="42">
        <f t="shared" si="0"/>
        <v>209</v>
      </c>
      <c r="AI11" s="35"/>
      <c r="AJ11" s="23"/>
      <c r="AK11" s="47" t="s">
        <v>65</v>
      </c>
      <c r="AL11" s="44"/>
      <c r="AM11" s="45"/>
      <c r="AN11" s="45"/>
      <c r="AO11" s="45">
        <v>5</v>
      </c>
      <c r="AP11" s="45"/>
      <c r="AQ11" s="45"/>
      <c r="AR11" s="45">
        <v>2</v>
      </c>
      <c r="AS11" s="45">
        <v>10</v>
      </c>
      <c r="AT11" s="45"/>
      <c r="AU11" s="45">
        <v>3</v>
      </c>
      <c r="AV11" s="45">
        <v>28</v>
      </c>
      <c r="AW11" s="45"/>
      <c r="AX11" s="45">
        <v>25</v>
      </c>
      <c r="AY11" s="45">
        <v>4</v>
      </c>
      <c r="AZ11" s="45">
        <v>5</v>
      </c>
      <c r="BA11" s="45"/>
      <c r="BB11" s="45">
        <v>4</v>
      </c>
      <c r="BC11" s="45"/>
      <c r="BD11" s="45">
        <v>23</v>
      </c>
      <c r="BE11" s="45">
        <v>29</v>
      </c>
      <c r="BF11" s="45">
        <v>2</v>
      </c>
      <c r="BG11" s="45">
        <v>7</v>
      </c>
      <c r="BH11" s="45"/>
      <c r="BI11" s="45"/>
      <c r="BJ11" s="45"/>
      <c r="BK11" s="45"/>
      <c r="BL11" s="45"/>
      <c r="BM11" s="45"/>
      <c r="BN11" s="45">
        <v>147</v>
      </c>
    </row>
    <row r="12" spans="1:66" s="8" customFormat="1">
      <c r="A12" s="39" t="s">
        <v>66</v>
      </c>
      <c r="B12" s="40"/>
      <c r="C12" s="40"/>
      <c r="D12" s="40">
        <v>60</v>
      </c>
      <c r="E12" s="40"/>
      <c r="F12" s="40"/>
      <c r="G12" s="40"/>
      <c r="H12" s="41"/>
      <c r="I12" s="40"/>
      <c r="J12" s="40"/>
      <c r="K12" s="40">
        <v>6</v>
      </c>
      <c r="L12" s="40">
        <v>11</v>
      </c>
      <c r="M12" s="40">
        <v>19</v>
      </c>
      <c r="N12" s="40">
        <v>4</v>
      </c>
      <c r="O12" s="40"/>
      <c r="P12" s="40">
        <v>3</v>
      </c>
      <c r="Q12" s="40">
        <v>14</v>
      </c>
      <c r="R12" s="40"/>
      <c r="S12" s="40"/>
      <c r="T12" s="41"/>
      <c r="U12" s="40"/>
      <c r="V12" s="41"/>
      <c r="W12" s="40"/>
      <c r="X12" s="40"/>
      <c r="Y12" s="40">
        <v>6</v>
      </c>
      <c r="Z12" s="40"/>
      <c r="AA12" s="69"/>
      <c r="AB12" s="40"/>
      <c r="AC12" s="41"/>
      <c r="AD12" s="40">
        <v>19</v>
      </c>
      <c r="AE12" s="40"/>
      <c r="AF12" s="41" t="s">
        <v>100</v>
      </c>
      <c r="AG12" s="40"/>
      <c r="AH12" s="42">
        <f t="shared" si="0"/>
        <v>142</v>
      </c>
      <c r="AI12" s="35"/>
      <c r="AJ12" s="23"/>
      <c r="AK12" s="47" t="s">
        <v>66</v>
      </c>
      <c r="AL12" s="44">
        <v>6</v>
      </c>
      <c r="AM12" s="45">
        <v>11</v>
      </c>
      <c r="AN12" s="45">
        <v>56</v>
      </c>
      <c r="AO12" s="45"/>
      <c r="AP12" s="45">
        <v>4</v>
      </c>
      <c r="AQ12" s="45">
        <v>6</v>
      </c>
      <c r="AR12" s="45"/>
      <c r="AS12" s="45"/>
      <c r="AT12" s="45">
        <v>14</v>
      </c>
      <c r="AU12" s="45"/>
      <c r="AV12" s="45"/>
      <c r="AW12" s="45">
        <v>4</v>
      </c>
      <c r="AX12" s="45"/>
      <c r="AY12" s="45"/>
      <c r="AZ12" s="45"/>
      <c r="BA12" s="45">
        <v>19</v>
      </c>
      <c r="BB12" s="45"/>
      <c r="BC12" s="45">
        <v>3</v>
      </c>
      <c r="BD12" s="45"/>
      <c r="BE12" s="45"/>
      <c r="BF12" s="45"/>
      <c r="BG12" s="45"/>
      <c r="BH12" s="45">
        <v>4</v>
      </c>
      <c r="BI12" s="45">
        <v>17</v>
      </c>
      <c r="BJ12" s="45">
        <v>10</v>
      </c>
      <c r="BK12" s="45">
        <v>6</v>
      </c>
      <c r="BL12" s="45">
        <v>7</v>
      </c>
      <c r="BM12" s="45">
        <v>5</v>
      </c>
      <c r="BN12" s="45">
        <v>172</v>
      </c>
    </row>
    <row r="13" spans="1:66" s="8" customFormat="1">
      <c r="A13" s="39" t="s">
        <v>67</v>
      </c>
      <c r="B13" s="40">
        <v>81</v>
      </c>
      <c r="C13" s="40">
        <v>27</v>
      </c>
      <c r="D13" s="40"/>
      <c r="E13" s="40">
        <v>28</v>
      </c>
      <c r="F13" s="40">
        <v>45</v>
      </c>
      <c r="G13" s="40">
        <v>12</v>
      </c>
      <c r="H13" s="41">
        <v>13</v>
      </c>
      <c r="I13" s="40">
        <v>14</v>
      </c>
      <c r="J13" s="40">
        <v>12</v>
      </c>
      <c r="K13" s="40"/>
      <c r="L13" s="40"/>
      <c r="M13" s="40"/>
      <c r="N13" s="40"/>
      <c r="O13" s="40">
        <v>5</v>
      </c>
      <c r="P13" s="40"/>
      <c r="Q13" s="40"/>
      <c r="R13" s="40">
        <v>7</v>
      </c>
      <c r="S13" s="40">
        <v>5</v>
      </c>
      <c r="T13" s="41">
        <v>4</v>
      </c>
      <c r="U13" s="40">
        <v>3</v>
      </c>
      <c r="V13" s="41"/>
      <c r="W13" s="40">
        <v>4</v>
      </c>
      <c r="X13" s="40">
        <v>3</v>
      </c>
      <c r="Y13" s="40"/>
      <c r="Z13" s="40"/>
      <c r="AA13" s="69"/>
      <c r="AB13" s="40">
        <v>4</v>
      </c>
      <c r="AC13" s="41">
        <v>5</v>
      </c>
      <c r="AD13" s="40"/>
      <c r="AE13" s="40"/>
      <c r="AF13" s="41" t="s">
        <v>100</v>
      </c>
      <c r="AG13" s="40">
        <v>3</v>
      </c>
      <c r="AH13" s="42">
        <f t="shared" si="0"/>
        <v>275</v>
      </c>
      <c r="AI13" s="35"/>
      <c r="AJ13" s="23"/>
      <c r="AK13" s="47" t="s">
        <v>67</v>
      </c>
      <c r="AL13" s="44"/>
      <c r="AM13" s="45"/>
      <c r="AN13" s="45"/>
      <c r="AO13" s="45">
        <v>5</v>
      </c>
      <c r="AP13" s="45"/>
      <c r="AQ13" s="45"/>
      <c r="AR13" s="45">
        <v>5</v>
      </c>
      <c r="AS13" s="45">
        <v>12</v>
      </c>
      <c r="AT13" s="45"/>
      <c r="AU13" s="45">
        <v>4</v>
      </c>
      <c r="AV13" s="45">
        <v>28</v>
      </c>
      <c r="AW13" s="45"/>
      <c r="AX13" s="45">
        <v>25</v>
      </c>
      <c r="AY13" s="45">
        <v>8</v>
      </c>
      <c r="AZ13" s="45">
        <v>5</v>
      </c>
      <c r="BA13" s="45"/>
      <c r="BB13" s="45">
        <v>4</v>
      </c>
      <c r="BC13" s="45"/>
      <c r="BD13" s="45">
        <v>24</v>
      </c>
      <c r="BE13" s="45">
        <v>81</v>
      </c>
      <c r="BF13" s="45">
        <v>3</v>
      </c>
      <c r="BG13" s="45">
        <v>7</v>
      </c>
      <c r="BH13" s="45"/>
      <c r="BI13" s="45"/>
      <c r="BJ13" s="45"/>
      <c r="BK13" s="45"/>
      <c r="BL13" s="45"/>
      <c r="BM13" s="45"/>
      <c r="BN13" s="45">
        <v>211</v>
      </c>
    </row>
    <row r="14" spans="1:66" s="8" customFormat="1">
      <c r="A14" s="39" t="s">
        <v>68</v>
      </c>
      <c r="B14" s="40"/>
      <c r="C14" s="40"/>
      <c r="D14" s="40">
        <v>60</v>
      </c>
      <c r="E14" s="40"/>
      <c r="F14" s="40"/>
      <c r="G14" s="40"/>
      <c r="H14" s="41"/>
      <c r="I14" s="40"/>
      <c r="J14" s="40"/>
      <c r="K14" s="40">
        <v>5</v>
      </c>
      <c r="L14" s="40">
        <v>11</v>
      </c>
      <c r="M14" s="40">
        <v>21</v>
      </c>
      <c r="N14" s="40">
        <v>4</v>
      </c>
      <c r="O14" s="40"/>
      <c r="P14" s="40">
        <v>3</v>
      </c>
      <c r="Q14" s="40">
        <v>13</v>
      </c>
      <c r="R14" s="40"/>
      <c r="S14" s="40"/>
      <c r="T14" s="41"/>
      <c r="U14" s="40"/>
      <c r="V14" s="41"/>
      <c r="W14" s="40"/>
      <c r="X14" s="40"/>
      <c r="Y14" s="40">
        <v>7</v>
      </c>
      <c r="Z14" s="40"/>
      <c r="AA14" s="69"/>
      <c r="AB14" s="40"/>
      <c r="AC14" s="41"/>
      <c r="AD14" s="40">
        <v>19</v>
      </c>
      <c r="AE14" s="40"/>
      <c r="AF14" s="41" t="s">
        <v>100</v>
      </c>
      <c r="AG14" s="40"/>
      <c r="AH14" s="42">
        <f t="shared" si="0"/>
        <v>143</v>
      </c>
      <c r="AI14" s="35"/>
      <c r="AJ14" s="23"/>
      <c r="AK14" s="47" t="s">
        <v>68</v>
      </c>
      <c r="AL14" s="44">
        <v>5</v>
      </c>
      <c r="AM14" s="45">
        <v>11</v>
      </c>
      <c r="AN14" s="45">
        <v>57</v>
      </c>
      <c r="AO14" s="45"/>
      <c r="AP14" s="45">
        <v>4</v>
      </c>
      <c r="AQ14" s="45">
        <v>7</v>
      </c>
      <c r="AR14" s="45"/>
      <c r="AS14" s="45"/>
      <c r="AT14" s="45">
        <v>13</v>
      </c>
      <c r="AU14" s="45"/>
      <c r="AV14" s="45"/>
      <c r="AW14" s="45">
        <v>4</v>
      </c>
      <c r="AX14" s="45"/>
      <c r="AY14" s="45"/>
      <c r="AZ14" s="45"/>
      <c r="BA14" s="45">
        <v>19</v>
      </c>
      <c r="BB14" s="45"/>
      <c r="BC14" s="45">
        <v>3</v>
      </c>
      <c r="BD14" s="45"/>
      <c r="BE14" s="45"/>
      <c r="BF14" s="45"/>
      <c r="BG14" s="45"/>
      <c r="BH14" s="45">
        <v>4</v>
      </c>
      <c r="BI14" s="45">
        <v>19</v>
      </c>
      <c r="BJ14" s="45">
        <v>10</v>
      </c>
      <c r="BK14" s="45">
        <v>6</v>
      </c>
      <c r="BL14" s="45">
        <v>6</v>
      </c>
      <c r="BM14" s="45">
        <v>5</v>
      </c>
      <c r="BN14" s="45">
        <v>173</v>
      </c>
    </row>
    <row r="15" spans="1:66" s="8" customFormat="1">
      <c r="A15" s="39" t="s">
        <v>69</v>
      </c>
      <c r="B15" s="40">
        <v>120</v>
      </c>
      <c r="C15" s="40">
        <v>40</v>
      </c>
      <c r="D15" s="40"/>
      <c r="E15" s="40">
        <v>33</v>
      </c>
      <c r="F15" s="40">
        <v>43</v>
      </c>
      <c r="G15" s="40">
        <v>14</v>
      </c>
      <c r="H15" s="41">
        <v>12</v>
      </c>
      <c r="I15" s="40">
        <v>21</v>
      </c>
      <c r="J15" s="40">
        <v>5</v>
      </c>
      <c r="K15" s="40"/>
      <c r="L15" s="40"/>
      <c r="M15" s="40"/>
      <c r="N15" s="40"/>
      <c r="O15" s="40">
        <v>3</v>
      </c>
      <c r="P15" s="40"/>
      <c r="Q15" s="40"/>
      <c r="R15" s="40">
        <v>5</v>
      </c>
      <c r="S15" s="40">
        <v>4</v>
      </c>
      <c r="T15" s="41">
        <v>2</v>
      </c>
      <c r="U15" s="40">
        <v>4</v>
      </c>
      <c r="V15" s="41"/>
      <c r="W15" s="40">
        <v>6</v>
      </c>
      <c r="X15" s="40">
        <v>3</v>
      </c>
      <c r="Y15" s="40"/>
      <c r="Z15" s="40"/>
      <c r="AA15" s="69"/>
      <c r="AB15" s="40">
        <v>3</v>
      </c>
      <c r="AC15" s="41">
        <v>5</v>
      </c>
      <c r="AD15" s="40"/>
      <c r="AE15" s="40"/>
      <c r="AF15" s="41" t="s">
        <v>100</v>
      </c>
      <c r="AG15" s="40">
        <v>2</v>
      </c>
      <c r="AH15" s="42">
        <f t="shared" si="0"/>
        <v>325</v>
      </c>
      <c r="AI15" s="35"/>
      <c r="AJ15" s="23"/>
      <c r="AK15" s="47" t="s">
        <v>69</v>
      </c>
      <c r="AL15" s="44"/>
      <c r="AM15" s="45"/>
      <c r="AN15" s="45"/>
      <c r="AO15" s="45">
        <v>4</v>
      </c>
      <c r="AP15" s="45"/>
      <c r="AQ15" s="45"/>
      <c r="AR15" s="45">
        <v>3</v>
      </c>
      <c r="AS15" s="45">
        <v>14</v>
      </c>
      <c r="AT15" s="45"/>
      <c r="AU15" s="45">
        <v>3</v>
      </c>
      <c r="AV15" s="45">
        <v>33</v>
      </c>
      <c r="AW15" s="45"/>
      <c r="AX15" s="45">
        <v>21</v>
      </c>
      <c r="AY15" s="45">
        <v>5</v>
      </c>
      <c r="AZ15" s="45">
        <v>4</v>
      </c>
      <c r="BA15" s="45"/>
      <c r="BB15" s="45">
        <v>6</v>
      </c>
      <c r="BC15" s="45"/>
      <c r="BD15" s="45">
        <v>40</v>
      </c>
      <c r="BE15" s="45">
        <v>120</v>
      </c>
      <c r="BF15" s="45">
        <v>4</v>
      </c>
      <c r="BG15" s="45">
        <v>5</v>
      </c>
      <c r="BH15" s="45"/>
      <c r="BI15" s="45"/>
      <c r="BJ15" s="45"/>
      <c r="BK15" s="45"/>
      <c r="BL15" s="45"/>
      <c r="BM15" s="45"/>
      <c r="BN15" s="45">
        <v>262</v>
      </c>
    </row>
    <row r="16" spans="1:66" s="8" customFormat="1">
      <c r="A16" s="39" t="s">
        <v>70</v>
      </c>
      <c r="B16" s="40"/>
      <c r="C16" s="40"/>
      <c r="D16" s="40">
        <v>64</v>
      </c>
      <c r="E16" s="40"/>
      <c r="F16" s="40"/>
      <c r="G16" s="64"/>
      <c r="H16" s="48"/>
      <c r="I16" s="40"/>
      <c r="J16" s="40"/>
      <c r="K16" s="40">
        <v>2</v>
      </c>
      <c r="L16" s="40">
        <v>11</v>
      </c>
      <c r="M16" s="40">
        <v>14</v>
      </c>
      <c r="N16" s="40">
        <v>5</v>
      </c>
      <c r="O16" s="40"/>
      <c r="P16" s="40">
        <v>4</v>
      </c>
      <c r="Q16" s="40">
        <v>15</v>
      </c>
      <c r="R16" s="40"/>
      <c r="S16" s="40"/>
      <c r="T16" s="41"/>
      <c r="U16" s="40"/>
      <c r="V16" s="41"/>
      <c r="W16" s="40"/>
      <c r="X16" s="40"/>
      <c r="Y16" s="40">
        <v>4</v>
      </c>
      <c r="Z16" s="40"/>
      <c r="AA16" s="69"/>
      <c r="AB16" s="40"/>
      <c r="AC16" s="41"/>
      <c r="AD16" s="40">
        <v>14</v>
      </c>
      <c r="AE16" s="40"/>
      <c r="AF16" s="41" t="s">
        <v>100</v>
      </c>
      <c r="AG16" s="40"/>
      <c r="AH16" s="42">
        <f t="shared" si="0"/>
        <v>133</v>
      </c>
      <c r="AI16" s="35"/>
      <c r="AJ16" s="23"/>
      <c r="AK16" s="47" t="s">
        <v>70</v>
      </c>
      <c r="AL16" s="44">
        <v>2</v>
      </c>
      <c r="AM16" s="45">
        <v>11</v>
      </c>
      <c r="AN16" s="45">
        <v>62</v>
      </c>
      <c r="AO16" s="45"/>
      <c r="AP16" s="45">
        <v>5</v>
      </c>
      <c r="AQ16" s="45">
        <v>4</v>
      </c>
      <c r="AR16" s="45"/>
      <c r="AS16" s="15"/>
      <c r="AT16" s="45">
        <v>15</v>
      </c>
      <c r="AU16" s="45"/>
      <c r="AV16" s="45"/>
      <c r="AW16" s="45">
        <v>4</v>
      </c>
      <c r="AX16" s="45"/>
      <c r="AY16" s="45"/>
      <c r="AZ16" s="45"/>
      <c r="BA16" s="45">
        <v>14</v>
      </c>
      <c r="BB16" s="45"/>
      <c r="BC16" s="45">
        <v>4</v>
      </c>
      <c r="BD16" s="45"/>
      <c r="BE16" s="45"/>
      <c r="BF16" s="45"/>
      <c r="BG16" s="45"/>
      <c r="BH16" s="45">
        <v>4</v>
      </c>
      <c r="BI16" s="45">
        <v>13</v>
      </c>
      <c r="BJ16" s="45">
        <v>20</v>
      </c>
      <c r="BK16" s="45">
        <v>12</v>
      </c>
      <c r="BL16" s="45">
        <v>9</v>
      </c>
      <c r="BM16" s="45">
        <v>3</v>
      </c>
      <c r="BN16" s="45">
        <v>182</v>
      </c>
    </row>
    <row r="17" spans="1:66" s="8" customFormat="1">
      <c r="A17" s="39" t="s">
        <v>71</v>
      </c>
      <c r="B17" s="40">
        <v>120</v>
      </c>
      <c r="C17" s="40">
        <v>40</v>
      </c>
      <c r="D17" s="40"/>
      <c r="E17" s="40">
        <v>33</v>
      </c>
      <c r="F17" s="40">
        <v>50</v>
      </c>
      <c r="G17" s="40">
        <v>14</v>
      </c>
      <c r="H17" s="41">
        <v>12</v>
      </c>
      <c r="I17" s="40">
        <v>21</v>
      </c>
      <c r="J17" s="40">
        <v>5</v>
      </c>
      <c r="K17" s="40"/>
      <c r="L17" s="40"/>
      <c r="M17" s="40"/>
      <c r="N17" s="40"/>
      <c r="O17" s="40">
        <v>3</v>
      </c>
      <c r="P17" s="40"/>
      <c r="Q17" s="40"/>
      <c r="R17" s="40">
        <v>5</v>
      </c>
      <c r="S17" s="40">
        <v>4</v>
      </c>
      <c r="T17" s="41">
        <v>2</v>
      </c>
      <c r="U17" s="40">
        <v>4</v>
      </c>
      <c r="V17" s="41"/>
      <c r="W17" s="40">
        <v>6</v>
      </c>
      <c r="X17" s="40">
        <v>3</v>
      </c>
      <c r="Y17" s="40"/>
      <c r="Z17" s="40"/>
      <c r="AA17" s="69"/>
      <c r="AB17" s="40">
        <v>3</v>
      </c>
      <c r="AC17" s="41">
        <v>5</v>
      </c>
      <c r="AD17" s="40"/>
      <c r="AE17" s="40"/>
      <c r="AF17" s="41" t="s">
        <v>100</v>
      </c>
      <c r="AG17" s="40">
        <v>2</v>
      </c>
      <c r="AH17" s="42">
        <f t="shared" si="0"/>
        <v>332</v>
      </c>
      <c r="AI17" s="35"/>
      <c r="AJ17" s="23"/>
      <c r="AK17" s="47" t="s">
        <v>71</v>
      </c>
      <c r="AL17" s="44"/>
      <c r="AM17" s="45"/>
      <c r="AN17" s="45"/>
      <c r="AO17" s="45">
        <v>4</v>
      </c>
      <c r="AP17" s="45"/>
      <c r="AQ17" s="45"/>
      <c r="AR17" s="45">
        <v>3</v>
      </c>
      <c r="AS17" s="45">
        <v>14</v>
      </c>
      <c r="AT17" s="45"/>
      <c r="AU17" s="45">
        <v>3</v>
      </c>
      <c r="AV17" s="45">
        <v>33</v>
      </c>
      <c r="AW17" s="45"/>
      <c r="AX17" s="45">
        <v>27</v>
      </c>
      <c r="AY17" s="45">
        <v>5</v>
      </c>
      <c r="AZ17" s="45">
        <v>4</v>
      </c>
      <c r="BA17" s="45"/>
      <c r="BB17" s="45">
        <v>6</v>
      </c>
      <c r="BC17" s="45"/>
      <c r="BD17" s="45">
        <v>40</v>
      </c>
      <c r="BE17" s="45">
        <v>119</v>
      </c>
      <c r="BF17" s="45">
        <v>4</v>
      </c>
      <c r="BG17" s="45">
        <v>5</v>
      </c>
      <c r="BH17" s="45"/>
      <c r="BI17" s="45"/>
      <c r="BJ17" s="45"/>
      <c r="BK17" s="45"/>
      <c r="BL17" s="45"/>
      <c r="BM17" s="45"/>
      <c r="BN17" s="45">
        <v>267</v>
      </c>
    </row>
    <row r="18" spans="1:66" s="8" customFormat="1">
      <c r="A18" s="39" t="s">
        <v>72</v>
      </c>
      <c r="B18" s="40"/>
      <c r="C18" s="40"/>
      <c r="D18" s="40">
        <v>68</v>
      </c>
      <c r="E18" s="40"/>
      <c r="F18" s="40"/>
      <c r="G18" s="40"/>
      <c r="H18" s="41"/>
      <c r="I18" s="40"/>
      <c r="J18" s="40"/>
      <c r="K18" s="40">
        <v>3</v>
      </c>
      <c r="L18" s="40">
        <v>11</v>
      </c>
      <c r="M18" s="40">
        <v>14</v>
      </c>
      <c r="N18" s="40">
        <v>5</v>
      </c>
      <c r="O18" s="40"/>
      <c r="P18" s="40">
        <v>4</v>
      </c>
      <c r="Q18" s="40">
        <v>15</v>
      </c>
      <c r="R18" s="40"/>
      <c r="S18" s="40"/>
      <c r="T18" s="41"/>
      <c r="U18" s="40"/>
      <c r="V18" s="41"/>
      <c r="W18" s="40"/>
      <c r="X18" s="40"/>
      <c r="Y18" s="40">
        <v>4</v>
      </c>
      <c r="Z18" s="40"/>
      <c r="AA18" s="69"/>
      <c r="AB18" s="40"/>
      <c r="AC18" s="41"/>
      <c r="AD18" s="40">
        <v>15</v>
      </c>
      <c r="AE18" s="40"/>
      <c r="AF18" s="41" t="s">
        <v>100</v>
      </c>
      <c r="AG18" s="40"/>
      <c r="AH18" s="42">
        <f t="shared" si="0"/>
        <v>139</v>
      </c>
      <c r="AI18" s="35"/>
      <c r="AJ18" s="23"/>
      <c r="AK18" s="47" t="s">
        <v>72</v>
      </c>
      <c r="AL18" s="44">
        <v>3</v>
      </c>
      <c r="AM18" s="45">
        <v>11</v>
      </c>
      <c r="AN18" s="45">
        <v>66</v>
      </c>
      <c r="AO18" s="45"/>
      <c r="AP18" s="45">
        <v>5</v>
      </c>
      <c r="AQ18" s="45">
        <v>4</v>
      </c>
      <c r="AR18" s="45"/>
      <c r="AS18" s="45"/>
      <c r="AT18" s="45">
        <v>15</v>
      </c>
      <c r="AU18" s="45"/>
      <c r="AV18" s="45"/>
      <c r="AW18" s="45">
        <v>4</v>
      </c>
      <c r="AX18" s="45"/>
      <c r="AY18" s="45"/>
      <c r="AZ18" s="45"/>
      <c r="BA18" s="45">
        <v>15</v>
      </c>
      <c r="BB18" s="45"/>
      <c r="BC18" s="45">
        <v>4</v>
      </c>
      <c r="BD18" s="45"/>
      <c r="BE18" s="45"/>
      <c r="BF18" s="45"/>
      <c r="BG18" s="45"/>
      <c r="BH18" s="45">
        <v>4</v>
      </c>
      <c r="BI18" s="45">
        <v>13</v>
      </c>
      <c r="BJ18" s="45">
        <v>20</v>
      </c>
      <c r="BK18" s="45">
        <v>12</v>
      </c>
      <c r="BL18" s="45">
        <v>9</v>
      </c>
      <c r="BM18" s="45">
        <v>3</v>
      </c>
      <c r="BN18" s="45">
        <v>188</v>
      </c>
    </row>
    <row r="19" spans="1:66" s="8" customFormat="1">
      <c r="A19" s="39" t="s">
        <v>73</v>
      </c>
      <c r="B19" s="40"/>
      <c r="C19" s="40"/>
      <c r="D19" s="40"/>
      <c r="E19" s="40"/>
      <c r="F19" s="40"/>
      <c r="G19" s="40"/>
      <c r="H19" s="41"/>
      <c r="I19" s="40"/>
      <c r="J19" s="40"/>
      <c r="K19" s="40"/>
      <c r="L19" s="40"/>
      <c r="M19" s="40"/>
      <c r="N19" s="40">
        <v>1</v>
      </c>
      <c r="O19" s="40"/>
      <c r="P19" s="40"/>
      <c r="Q19" s="40"/>
      <c r="R19" s="40"/>
      <c r="S19" s="40"/>
      <c r="T19" s="41"/>
      <c r="U19" s="40"/>
      <c r="V19" s="41"/>
      <c r="W19" s="40"/>
      <c r="X19" s="40"/>
      <c r="Y19" s="40"/>
      <c r="Z19" s="40"/>
      <c r="AA19" s="69"/>
      <c r="AB19" s="40"/>
      <c r="AC19" s="41"/>
      <c r="AD19" s="40"/>
      <c r="AE19" s="40"/>
      <c r="AF19" s="41" t="s">
        <v>100</v>
      </c>
      <c r="AG19" s="40"/>
      <c r="AH19" s="42">
        <f t="shared" si="0"/>
        <v>1</v>
      </c>
      <c r="AI19" s="35"/>
      <c r="AJ19" s="23"/>
      <c r="AK19" s="47" t="s">
        <v>73</v>
      </c>
      <c r="AL19" s="44"/>
      <c r="AM19" s="45"/>
      <c r="AN19" s="45"/>
      <c r="AO19" s="45"/>
      <c r="AP19" s="45">
        <v>1</v>
      </c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>
        <v>1</v>
      </c>
    </row>
    <row r="20" spans="1:66" s="8" customFormat="1">
      <c r="A20" s="39" t="s">
        <v>74</v>
      </c>
      <c r="B20" s="40">
        <v>58</v>
      </c>
      <c r="C20" s="40">
        <v>21</v>
      </c>
      <c r="D20" s="40">
        <v>30</v>
      </c>
      <c r="E20" s="40">
        <v>22</v>
      </c>
      <c r="F20" s="40"/>
      <c r="G20" s="40">
        <v>6</v>
      </c>
      <c r="H20" s="41"/>
      <c r="I20" s="40"/>
      <c r="J20" s="40">
        <v>2</v>
      </c>
      <c r="K20" s="40">
        <v>1</v>
      </c>
      <c r="L20" s="40">
        <v>6</v>
      </c>
      <c r="M20" s="40">
        <v>8</v>
      </c>
      <c r="N20" s="40"/>
      <c r="O20" s="40">
        <v>2</v>
      </c>
      <c r="P20" s="40">
        <v>2</v>
      </c>
      <c r="Q20" s="40">
        <v>4</v>
      </c>
      <c r="R20" s="40">
        <v>3</v>
      </c>
      <c r="S20" s="40">
        <v>1</v>
      </c>
      <c r="T20" s="41">
        <v>1</v>
      </c>
      <c r="U20" s="40">
        <v>2</v>
      </c>
      <c r="V20" s="41"/>
      <c r="W20" s="40">
        <v>1</v>
      </c>
      <c r="X20" s="40"/>
      <c r="Y20" s="40">
        <v>2</v>
      </c>
      <c r="Z20" s="40"/>
      <c r="AA20" s="69"/>
      <c r="AB20" s="40"/>
      <c r="AC20" s="41"/>
      <c r="AD20" s="40">
        <v>9</v>
      </c>
      <c r="AE20" s="40"/>
      <c r="AF20" s="41" t="s">
        <v>100</v>
      </c>
      <c r="AG20" s="40"/>
      <c r="AH20" s="42">
        <f t="shared" si="0"/>
        <v>181</v>
      </c>
      <c r="AI20" s="35"/>
      <c r="AJ20" s="23"/>
      <c r="AK20" s="47" t="s">
        <v>74</v>
      </c>
      <c r="AL20" s="44">
        <v>1</v>
      </c>
      <c r="AM20" s="45">
        <v>6</v>
      </c>
      <c r="AN20" s="45">
        <v>28</v>
      </c>
      <c r="AO20" s="45">
        <v>1</v>
      </c>
      <c r="AP20" s="45"/>
      <c r="AQ20" s="45">
        <v>2</v>
      </c>
      <c r="AR20" s="45">
        <v>2</v>
      </c>
      <c r="AS20" s="45">
        <v>6</v>
      </c>
      <c r="AT20" s="45">
        <v>4</v>
      </c>
      <c r="AU20" s="45"/>
      <c r="AV20" s="45">
        <v>22</v>
      </c>
      <c r="AW20" s="45">
        <v>2</v>
      </c>
      <c r="AX20" s="45">
        <v>15</v>
      </c>
      <c r="AY20" s="45">
        <v>2</v>
      </c>
      <c r="AZ20" s="45">
        <v>1</v>
      </c>
      <c r="BA20" s="45">
        <v>9</v>
      </c>
      <c r="BB20" s="45">
        <v>1</v>
      </c>
      <c r="BC20" s="45">
        <v>2</v>
      </c>
      <c r="BD20" s="45">
        <v>20</v>
      </c>
      <c r="BE20" s="45">
        <v>57</v>
      </c>
      <c r="BF20" s="45">
        <v>2</v>
      </c>
      <c r="BG20" s="45">
        <v>3</v>
      </c>
      <c r="BH20" s="45">
        <v>1</v>
      </c>
      <c r="BI20" s="45">
        <v>8</v>
      </c>
      <c r="BJ20" s="45"/>
      <c r="BK20" s="45"/>
      <c r="BL20" s="45">
        <v>2</v>
      </c>
      <c r="BM20" s="45"/>
      <c r="BN20" s="45">
        <v>197</v>
      </c>
    </row>
    <row r="21" spans="1:66" s="8" customFormat="1">
      <c r="A21" s="39" t="s">
        <v>75</v>
      </c>
      <c r="B21" s="40"/>
      <c r="C21" s="40"/>
      <c r="D21" s="40"/>
      <c r="E21" s="40"/>
      <c r="F21" s="40"/>
      <c r="G21" s="40"/>
      <c r="H21" s="41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1"/>
      <c r="U21" s="40"/>
      <c r="V21" s="41"/>
      <c r="W21" s="40"/>
      <c r="X21" s="40"/>
      <c r="Y21" s="40">
        <v>2</v>
      </c>
      <c r="Z21" s="40"/>
      <c r="AA21" s="69"/>
      <c r="AB21" s="40"/>
      <c r="AC21" s="41"/>
      <c r="AD21" s="40"/>
      <c r="AE21" s="40"/>
      <c r="AF21" s="41"/>
      <c r="AG21" s="40"/>
      <c r="AH21" s="42">
        <f t="shared" si="0"/>
        <v>2</v>
      </c>
      <c r="AI21" s="35"/>
      <c r="AJ21" s="23"/>
      <c r="AK21" s="47" t="s">
        <v>75</v>
      </c>
      <c r="AL21" s="44"/>
      <c r="AM21" s="45"/>
      <c r="AN21" s="45"/>
      <c r="AO21" s="45"/>
      <c r="AP21" s="45"/>
      <c r="AQ21" s="45">
        <v>2</v>
      </c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>
        <v>2</v>
      </c>
    </row>
    <row r="22" spans="1:66" s="8" customFormat="1">
      <c r="A22" s="39" t="s">
        <v>76</v>
      </c>
      <c r="B22" s="40">
        <v>7</v>
      </c>
      <c r="C22" s="40"/>
      <c r="D22" s="40"/>
      <c r="E22" s="40"/>
      <c r="F22" s="40">
        <v>2</v>
      </c>
      <c r="G22" s="40"/>
      <c r="H22" s="41"/>
      <c r="I22" s="40"/>
      <c r="J22" s="40"/>
      <c r="K22" s="40"/>
      <c r="L22" s="40"/>
      <c r="M22" s="40"/>
      <c r="N22" s="40"/>
      <c r="O22" s="40"/>
      <c r="P22" s="40"/>
      <c r="Q22" s="40"/>
      <c r="R22" s="40">
        <v>2</v>
      </c>
      <c r="S22" s="40"/>
      <c r="T22" s="41"/>
      <c r="U22" s="40">
        <v>1</v>
      </c>
      <c r="V22" s="41"/>
      <c r="W22" s="40"/>
      <c r="X22" s="40"/>
      <c r="Y22" s="40"/>
      <c r="Z22" s="40"/>
      <c r="AA22" s="69"/>
      <c r="AB22" s="40"/>
      <c r="AC22" s="41"/>
      <c r="AD22" s="40"/>
      <c r="AE22" s="40"/>
      <c r="AF22" s="41"/>
      <c r="AG22" s="40"/>
      <c r="AH22" s="42">
        <f t="shared" si="0"/>
        <v>12</v>
      </c>
      <c r="AI22" s="35"/>
      <c r="AJ22" s="23"/>
      <c r="AK22" s="47" t="s">
        <v>76</v>
      </c>
      <c r="AL22" s="44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>
        <v>2</v>
      </c>
      <c r="AY22" s="45"/>
      <c r="AZ22" s="45"/>
      <c r="BA22" s="45"/>
      <c r="BB22" s="45"/>
      <c r="BC22" s="45"/>
      <c r="BD22" s="45"/>
      <c r="BE22" s="45">
        <v>7</v>
      </c>
      <c r="BF22" s="45">
        <v>1</v>
      </c>
      <c r="BG22" s="45">
        <v>1</v>
      </c>
      <c r="BH22" s="45">
        <v>1</v>
      </c>
      <c r="BI22" s="45"/>
      <c r="BJ22" s="45"/>
      <c r="BK22" s="45"/>
      <c r="BL22" s="45"/>
      <c r="BM22" s="45">
        <v>2</v>
      </c>
      <c r="BN22" s="45">
        <v>14</v>
      </c>
    </row>
    <row r="23" spans="1:66" s="8" customFormat="1">
      <c r="A23" s="39" t="s">
        <v>77</v>
      </c>
      <c r="B23" s="40"/>
      <c r="C23" s="40"/>
      <c r="D23" s="40"/>
      <c r="E23" s="40">
        <v>1</v>
      </c>
      <c r="F23" s="40"/>
      <c r="G23" s="40"/>
      <c r="H23" s="41"/>
      <c r="I23" s="40"/>
      <c r="J23" s="40"/>
      <c r="K23" s="40"/>
      <c r="L23" s="40"/>
      <c r="M23" s="40"/>
      <c r="N23" s="40"/>
      <c r="O23" s="40">
        <v>1</v>
      </c>
      <c r="P23" s="40">
        <v>2</v>
      </c>
      <c r="Q23" s="40">
        <v>1</v>
      </c>
      <c r="R23" s="40">
        <v>1</v>
      </c>
      <c r="S23" s="40"/>
      <c r="T23" s="41"/>
      <c r="U23" s="40"/>
      <c r="V23" s="41"/>
      <c r="W23" s="40">
        <v>3</v>
      </c>
      <c r="X23" s="40">
        <v>1</v>
      </c>
      <c r="Y23" s="40">
        <v>2</v>
      </c>
      <c r="Z23" s="40"/>
      <c r="AA23" s="69"/>
      <c r="AB23" s="40">
        <v>1</v>
      </c>
      <c r="AC23" s="41"/>
      <c r="AD23" s="40"/>
      <c r="AE23" s="40"/>
      <c r="AF23" s="41"/>
      <c r="AG23" s="40"/>
      <c r="AH23" s="42">
        <f t="shared" si="0"/>
        <v>13</v>
      </c>
      <c r="AI23" s="35"/>
      <c r="AJ23" s="23"/>
      <c r="AK23" s="47" t="s">
        <v>77</v>
      </c>
      <c r="AL23" s="44"/>
      <c r="AM23" s="45"/>
      <c r="AN23" s="45"/>
      <c r="AO23" s="45"/>
      <c r="AP23" s="45"/>
      <c r="AQ23" s="45">
        <v>2</v>
      </c>
      <c r="AR23" s="45">
        <v>1</v>
      </c>
      <c r="AS23" s="45"/>
      <c r="AT23" s="45">
        <v>1</v>
      </c>
      <c r="AU23" s="45"/>
      <c r="AV23" s="45">
        <v>1</v>
      </c>
      <c r="AW23" s="45"/>
      <c r="AX23" s="45"/>
      <c r="AY23" s="45"/>
      <c r="AZ23" s="45"/>
      <c r="BA23" s="45"/>
      <c r="BB23" s="45">
        <v>3</v>
      </c>
      <c r="BC23" s="45">
        <v>2</v>
      </c>
      <c r="BD23" s="45"/>
      <c r="BE23" s="45"/>
      <c r="BF23" s="45"/>
      <c r="BG23" s="45">
        <v>1</v>
      </c>
      <c r="BH23" s="45"/>
      <c r="BI23" s="45"/>
      <c r="BJ23" s="45"/>
      <c r="BK23" s="45"/>
      <c r="BL23" s="45"/>
      <c r="BM23" s="45"/>
      <c r="BN23" s="45">
        <v>11</v>
      </c>
    </row>
    <row r="24" spans="1:66" s="8" customFormat="1">
      <c r="A24" s="39" t="s">
        <v>78</v>
      </c>
      <c r="B24" s="40">
        <v>1</v>
      </c>
      <c r="C24" s="40">
        <v>3</v>
      </c>
      <c r="D24" s="40"/>
      <c r="E24" s="40"/>
      <c r="F24" s="40"/>
      <c r="G24" s="40">
        <v>3</v>
      </c>
      <c r="H24" s="41"/>
      <c r="I24" s="40"/>
      <c r="J24" s="40"/>
      <c r="K24" s="40">
        <v>1</v>
      </c>
      <c r="L24" s="40"/>
      <c r="M24" s="40"/>
      <c r="N24" s="40"/>
      <c r="O24" s="40"/>
      <c r="P24" s="40"/>
      <c r="Q24" s="40"/>
      <c r="R24" s="40"/>
      <c r="S24" s="40">
        <v>1</v>
      </c>
      <c r="T24" s="41">
        <v>1</v>
      </c>
      <c r="U24" s="40"/>
      <c r="V24" s="41"/>
      <c r="W24" s="40"/>
      <c r="X24" s="40">
        <v>1</v>
      </c>
      <c r="Y24" s="40"/>
      <c r="Z24" s="40"/>
      <c r="AA24" s="70"/>
      <c r="AB24" s="40"/>
      <c r="AC24" s="41"/>
      <c r="AD24" s="40"/>
      <c r="AE24" s="40"/>
      <c r="AF24" s="41"/>
      <c r="AG24" s="40"/>
      <c r="AH24" s="42">
        <f t="shared" si="0"/>
        <v>11</v>
      </c>
      <c r="AI24" s="35"/>
      <c r="AJ24" s="23"/>
      <c r="AK24" s="47" t="s">
        <v>78</v>
      </c>
      <c r="AL24" s="44">
        <v>1</v>
      </c>
      <c r="AM24" s="45"/>
      <c r="AN24" s="45"/>
      <c r="AO24" s="45">
        <v>2</v>
      </c>
      <c r="AP24" s="45"/>
      <c r="AQ24" s="45"/>
      <c r="AR24" s="45"/>
      <c r="AS24" s="45">
        <v>3</v>
      </c>
      <c r="AT24" s="45"/>
      <c r="AU24" s="45"/>
      <c r="AV24" s="45"/>
      <c r="AW24" s="45"/>
      <c r="AX24" s="45"/>
      <c r="AY24" s="45"/>
      <c r="AZ24" s="45">
        <v>1</v>
      </c>
      <c r="BA24" s="45"/>
      <c r="BB24" s="45"/>
      <c r="BC24" s="45"/>
      <c r="BD24" s="45">
        <v>2</v>
      </c>
      <c r="BE24" s="45">
        <v>1</v>
      </c>
      <c r="BF24" s="45"/>
      <c r="BG24" s="45"/>
      <c r="BH24" s="45"/>
      <c r="BI24" s="45"/>
      <c r="BJ24" s="45"/>
      <c r="BK24" s="45"/>
      <c r="BL24" s="45"/>
      <c r="BM24" s="45"/>
      <c r="BN24" s="45">
        <v>10</v>
      </c>
    </row>
    <row r="25" spans="1:66" s="8" customFormat="1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35"/>
      <c r="AJ25" s="23"/>
      <c r="AK25" s="51"/>
      <c r="AL25" s="52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</row>
    <row r="26" spans="1:66" s="8" customFormat="1">
      <c r="A26" s="54" t="s">
        <v>79</v>
      </c>
      <c r="B26" s="55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7"/>
      <c r="AI26" s="35"/>
      <c r="AJ26" s="23"/>
      <c r="AK26" s="58" t="s">
        <v>80</v>
      </c>
      <c r="AL26" s="52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</row>
    <row r="27" spans="1:66" s="8" customFormat="1">
      <c r="A27" s="46" t="s">
        <v>81</v>
      </c>
      <c r="B27" s="40" t="s">
        <v>82</v>
      </c>
      <c r="C27" s="40" t="s">
        <v>82</v>
      </c>
      <c r="D27" s="40" t="s">
        <v>82</v>
      </c>
      <c r="E27" s="40" t="s">
        <v>82</v>
      </c>
      <c r="F27" s="59" t="s">
        <v>83</v>
      </c>
      <c r="G27" s="40" t="s">
        <v>82</v>
      </c>
      <c r="H27" s="41" t="s">
        <v>89</v>
      </c>
      <c r="I27" s="40" t="s">
        <v>82</v>
      </c>
      <c r="J27" s="40" t="s">
        <v>82</v>
      </c>
      <c r="K27" s="40" t="s">
        <v>83</v>
      </c>
      <c r="L27" s="40" t="s">
        <v>82</v>
      </c>
      <c r="M27" s="40" t="s">
        <v>82</v>
      </c>
      <c r="N27" s="40" t="s">
        <v>82</v>
      </c>
      <c r="O27" s="59" t="s">
        <v>83</v>
      </c>
      <c r="P27" s="40" t="s">
        <v>82</v>
      </c>
      <c r="Q27" s="40" t="s">
        <v>82</v>
      </c>
      <c r="R27" s="40" t="s">
        <v>82</v>
      </c>
      <c r="S27" s="40" t="s">
        <v>82</v>
      </c>
      <c r="T27" s="41" t="s">
        <v>82</v>
      </c>
      <c r="U27" s="40" t="s">
        <v>82</v>
      </c>
      <c r="V27" s="41"/>
      <c r="W27" s="40" t="s">
        <v>82</v>
      </c>
      <c r="X27" s="40" t="s">
        <v>82</v>
      </c>
      <c r="Y27" s="40" t="s">
        <v>82</v>
      </c>
      <c r="Z27" s="40"/>
      <c r="AA27" s="40"/>
      <c r="AB27" s="40"/>
      <c r="AC27" s="41" t="s">
        <v>82</v>
      </c>
      <c r="AD27" s="40" t="s">
        <v>82</v>
      </c>
      <c r="AE27" s="40"/>
      <c r="AF27" s="41"/>
      <c r="AG27" s="40" t="s">
        <v>83</v>
      </c>
      <c r="AH27" s="40"/>
      <c r="AI27" s="35"/>
      <c r="AJ27" s="23"/>
      <c r="AK27" s="47" t="s">
        <v>84</v>
      </c>
      <c r="AL27" s="44" t="s">
        <v>83</v>
      </c>
      <c r="AM27" s="45" t="s">
        <v>82</v>
      </c>
      <c r="AN27" s="45" t="s">
        <v>82</v>
      </c>
      <c r="AO27" s="45" t="s">
        <v>82</v>
      </c>
      <c r="AP27" s="45" t="s">
        <v>82</v>
      </c>
      <c r="AQ27" s="45" t="s">
        <v>82</v>
      </c>
      <c r="AR27" s="44" t="s">
        <v>83</v>
      </c>
      <c r="AS27" s="45" t="s">
        <v>82</v>
      </c>
      <c r="AT27" s="45" t="s">
        <v>82</v>
      </c>
      <c r="AU27" s="45"/>
      <c r="AV27" s="45" t="s">
        <v>82</v>
      </c>
      <c r="AW27" s="45" t="s">
        <v>82</v>
      </c>
      <c r="AX27" s="44" t="s">
        <v>83</v>
      </c>
      <c r="AY27" s="45" t="s">
        <v>82</v>
      </c>
      <c r="AZ27" s="45" t="s">
        <v>82</v>
      </c>
      <c r="BA27" s="45" t="s">
        <v>82</v>
      </c>
      <c r="BB27" s="45" t="s">
        <v>82</v>
      </c>
      <c r="BC27" s="45" t="s">
        <v>82</v>
      </c>
      <c r="BD27" s="45" t="s">
        <v>82</v>
      </c>
      <c r="BE27" s="45" t="s">
        <v>82</v>
      </c>
      <c r="BF27" s="45" t="s">
        <v>82</v>
      </c>
      <c r="BG27" s="45" t="s">
        <v>82</v>
      </c>
      <c r="BH27" s="45" t="s">
        <v>82</v>
      </c>
      <c r="BI27" s="45" t="s">
        <v>82</v>
      </c>
      <c r="BJ27" s="45" t="s">
        <v>82</v>
      </c>
      <c r="BK27" s="45" t="s">
        <v>82</v>
      </c>
      <c r="BL27" s="45" t="s">
        <v>82</v>
      </c>
      <c r="BM27" s="45" t="s">
        <v>82</v>
      </c>
      <c r="BN27" s="53"/>
    </row>
    <row r="28" spans="1:66" s="8" customFormat="1">
      <c r="A28" s="46" t="s">
        <v>85</v>
      </c>
      <c r="B28" s="40" t="s">
        <v>82</v>
      </c>
      <c r="C28" s="59" t="s">
        <v>83</v>
      </c>
      <c r="D28" s="59" t="s">
        <v>83</v>
      </c>
      <c r="E28" s="59" t="s">
        <v>83</v>
      </c>
      <c r="F28" s="40" t="s">
        <v>82</v>
      </c>
      <c r="G28" s="40" t="s">
        <v>82</v>
      </c>
      <c r="H28" s="41"/>
      <c r="I28" s="40"/>
      <c r="J28" s="40"/>
      <c r="K28" s="40" t="s">
        <v>82</v>
      </c>
      <c r="L28" s="40"/>
      <c r="M28" s="40" t="s">
        <v>82</v>
      </c>
      <c r="N28" s="59" t="s">
        <v>83</v>
      </c>
      <c r="O28" s="40" t="s">
        <v>82</v>
      </c>
      <c r="P28" s="40" t="s">
        <v>82</v>
      </c>
      <c r="Q28" s="59" t="s">
        <v>83</v>
      </c>
      <c r="R28" s="59" t="s">
        <v>86</v>
      </c>
      <c r="S28" s="40" t="s">
        <v>82</v>
      </c>
      <c r="T28" s="41"/>
      <c r="U28" s="40" t="s">
        <v>82</v>
      </c>
      <c r="V28" s="41"/>
      <c r="W28" s="40" t="s">
        <v>82</v>
      </c>
      <c r="X28" s="40" t="s">
        <v>82</v>
      </c>
      <c r="Y28" s="59" t="s">
        <v>83</v>
      </c>
      <c r="Z28" s="59"/>
      <c r="AA28" s="59"/>
      <c r="AB28" s="40"/>
      <c r="AC28" s="41"/>
      <c r="AD28" s="40"/>
      <c r="AE28" s="59"/>
      <c r="AF28" s="41"/>
      <c r="AG28" s="40"/>
      <c r="AH28" s="40"/>
      <c r="AI28" s="35"/>
      <c r="AJ28" s="23"/>
      <c r="AK28" s="47" t="s">
        <v>87</v>
      </c>
      <c r="AL28" s="45" t="s">
        <v>82</v>
      </c>
      <c r="AM28" s="45"/>
      <c r="AN28" s="44" t="s">
        <v>83</v>
      </c>
      <c r="AO28" s="45" t="s">
        <v>82</v>
      </c>
      <c r="AP28" s="44" t="s">
        <v>83</v>
      </c>
      <c r="AQ28" s="44" t="s">
        <v>83</v>
      </c>
      <c r="AR28" s="45" t="s">
        <v>82</v>
      </c>
      <c r="AS28" s="45" t="s">
        <v>82</v>
      </c>
      <c r="AT28" s="44" t="s">
        <v>83</v>
      </c>
      <c r="AU28" s="45"/>
      <c r="AV28" s="44" t="s">
        <v>83</v>
      </c>
      <c r="AW28" s="45"/>
      <c r="AX28" s="45" t="s">
        <v>82</v>
      </c>
      <c r="AY28" s="45"/>
      <c r="AZ28" s="45" t="s">
        <v>82</v>
      </c>
      <c r="BA28" s="45"/>
      <c r="BB28" s="45" t="s">
        <v>82</v>
      </c>
      <c r="BC28" s="45" t="s">
        <v>82</v>
      </c>
      <c r="BD28" s="44" t="s">
        <v>83</v>
      </c>
      <c r="BE28" s="45" t="s">
        <v>82</v>
      </c>
      <c r="BF28" s="45" t="s">
        <v>82</v>
      </c>
      <c r="BG28" s="44" t="s">
        <v>86</v>
      </c>
      <c r="BH28" s="44" t="s">
        <v>83</v>
      </c>
      <c r="BI28" s="45" t="s">
        <v>82</v>
      </c>
      <c r="BJ28" s="45"/>
      <c r="BK28" s="45"/>
      <c r="BL28" s="45"/>
      <c r="BM28" s="45" t="s">
        <v>82</v>
      </c>
      <c r="BN28" s="53"/>
    </row>
    <row r="29" spans="1:66" s="8" customFormat="1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35"/>
      <c r="AJ29" s="23"/>
      <c r="AK29" s="51"/>
      <c r="AL29" s="60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</row>
    <row r="30" spans="1:66">
      <c r="A30" s="62"/>
      <c r="B30" s="62"/>
      <c r="C30" s="62"/>
      <c r="D30" s="62"/>
      <c r="E30" s="62"/>
      <c r="F30" s="62"/>
      <c r="G30" s="62"/>
      <c r="H30" s="61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3"/>
    </row>
    <row r="31" spans="1:66">
      <c r="A31" s="62"/>
      <c r="B31" s="62"/>
      <c r="C31" s="62"/>
      <c r="D31" s="62"/>
      <c r="E31" s="62"/>
      <c r="F31" s="62"/>
      <c r="G31" s="62"/>
      <c r="H31" s="61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3"/>
    </row>
    <row r="32" spans="1:66">
      <c r="A32" s="62"/>
      <c r="B32" s="62"/>
      <c r="C32" s="62"/>
      <c r="D32" s="62"/>
      <c r="E32" s="62"/>
      <c r="F32" s="62"/>
      <c r="G32" s="62"/>
      <c r="H32" s="61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3"/>
    </row>
    <row r="33" spans="1:36">
      <c r="A33" s="62"/>
      <c r="B33" s="62"/>
      <c r="C33" s="62"/>
      <c r="D33" s="62"/>
      <c r="E33" s="62"/>
      <c r="F33" s="62"/>
      <c r="G33" s="62"/>
      <c r="H33" s="61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3"/>
    </row>
    <row r="34" spans="1:36">
      <c r="A34" s="62"/>
      <c r="B34" s="62"/>
      <c r="C34" s="62"/>
      <c r="D34" s="62"/>
      <c r="E34" s="62"/>
      <c r="F34" s="62"/>
      <c r="G34" s="62"/>
      <c r="H34" s="61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3"/>
    </row>
  </sheetData>
  <mergeCells count="5">
    <mergeCell ref="V4:AB4"/>
    <mergeCell ref="AC4:AG4"/>
    <mergeCell ref="I4:U4"/>
    <mergeCell ref="B4:H4"/>
    <mergeCell ref="AA7:AA24"/>
  </mergeCells>
  <pageMargins left="0.7" right="0.7" top="0.75" bottom="0.75" header="0.3" footer="0.3"/>
  <pageSetup paperSize="8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2708A-8CFE-40E9-88DF-44591896C3ED}">
  <dimension ref="A1:D8"/>
  <sheetViews>
    <sheetView workbookViewId="0">
      <selection activeCell="E26" sqref="E26"/>
    </sheetView>
  </sheetViews>
  <sheetFormatPr defaultRowHeight="12.75"/>
  <cols>
    <col min="1" max="1" width="69.140625" customWidth="1"/>
    <col min="2" max="2" width="24.28515625" customWidth="1"/>
    <col min="3" max="3" width="18.5703125" customWidth="1"/>
    <col min="4" max="4" width="23.7109375" customWidth="1"/>
  </cols>
  <sheetData>
    <row r="1" spans="1:4" ht="25.5">
      <c r="A1" s="75" t="s">
        <v>90</v>
      </c>
      <c r="B1" s="75" t="s">
        <v>91</v>
      </c>
      <c r="C1" s="76" t="s">
        <v>92</v>
      </c>
      <c r="D1" s="77" t="s">
        <v>93</v>
      </c>
    </row>
    <row r="2" spans="1:4">
      <c r="A2" s="71" t="s">
        <v>94</v>
      </c>
      <c r="B2" s="72">
        <v>1111</v>
      </c>
      <c r="C2" s="73"/>
      <c r="D2" s="73"/>
    </row>
    <row r="3" spans="1:4">
      <c r="A3" s="71" t="s">
        <v>95</v>
      </c>
      <c r="B3" s="72">
        <v>724</v>
      </c>
      <c r="C3" s="73"/>
      <c r="D3" s="73"/>
    </row>
    <row r="4" spans="1:4">
      <c r="A4" s="71" t="s">
        <v>96</v>
      </c>
      <c r="B4" s="72">
        <v>1088</v>
      </c>
      <c r="C4" s="73"/>
      <c r="D4" s="73"/>
    </row>
    <row r="5" spans="1:4">
      <c r="A5" s="71" t="s">
        <v>97</v>
      </c>
      <c r="B5" s="72"/>
      <c r="C5" s="74">
        <v>38496</v>
      </c>
      <c r="D5" s="74"/>
    </row>
    <row r="6" spans="1:4">
      <c r="A6" s="71" t="s">
        <v>98</v>
      </c>
      <c r="B6" s="72"/>
      <c r="C6" s="74"/>
      <c r="D6" s="74">
        <v>10267200</v>
      </c>
    </row>
    <row r="7" spans="1:4">
      <c r="A7" s="71" t="s">
        <v>99</v>
      </c>
      <c r="B7" s="72">
        <v>1</v>
      </c>
      <c r="C7" s="73"/>
      <c r="D7" s="73"/>
    </row>
    <row r="8" spans="1:4">
      <c r="A8" s="71"/>
      <c r="B8" s="72"/>
      <c r="C8" s="73"/>
      <c r="D8" s="7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A49F0C2E5DA40A9F35778CB1B7E6F" ma:contentTypeVersion="11" ma:contentTypeDescription="Create a new document." ma:contentTypeScope="" ma:versionID="9e6b09c8243e11a63009eeb5db36fa5b">
  <xsd:schema xmlns:xsd="http://www.w3.org/2001/XMLSchema" xmlns:xs="http://www.w3.org/2001/XMLSchema" xmlns:p="http://schemas.microsoft.com/office/2006/metadata/properties" xmlns:ns2="333b483e-d7a7-41ec-808e-ad64b283fb4a" xmlns:ns3="2fac576c-54b3-42e5-a443-e6efb40b68c9" targetNamespace="http://schemas.microsoft.com/office/2006/metadata/properties" ma:root="true" ma:fieldsID="a223284c1b5eb11c50a078e98d4fd71e" ns2:_="" ns3:_="">
    <xsd:import namespace="333b483e-d7a7-41ec-808e-ad64b283fb4a"/>
    <xsd:import namespace="2fac576c-54b3-42e5-a443-e6efb40b68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b483e-d7a7-41ec-808e-ad64b283fb4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c484bd82-6d58-46d5-8469-2ae4ed261110}" ma:internalName="TaxCatchAll" ma:showField="CatchAllData" ma:web="333b483e-d7a7-41ec-808e-ad64b283f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ac576c-54b3-42e5-a443-e6efb40b68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b483e-d7a7-41ec-808e-ad64b283fb4a" xsi:nil="true"/>
    <lcf76f155ced4ddcb4097134ff3c332f xmlns="2fac576c-54b3-42e5-a443-e6efb40b68c9">
      <Terms xmlns="http://schemas.microsoft.com/office/infopath/2007/PartnerControls"/>
    </lcf76f155ced4ddcb4097134ff3c332f>
    <_dlc_DocId xmlns="333b483e-d7a7-41ec-808e-ad64b283fb4a">TS01C520E84-1067988301-984</_dlc_DocId>
    <_dlc_DocIdUrl xmlns="333b483e-d7a7-41ec-808e-ad64b283fb4a">
      <Url>https://prorailbv.sharepoint.com/teams/TenderteamAdviseurHygine/_layouts/15/DocIdRedir.aspx?ID=TS01C520E84-1067988301-984</Url>
      <Description>TS01C520E84-1067988301-984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0C76F8-33D7-49B9-959A-DF2D2E898AC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E8B14D2-D868-4613-BBD5-A238C7F13F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b483e-d7a7-41ec-808e-ad64b283fb4a"/>
    <ds:schemaRef ds:uri="2fac576c-54b3-42e5-a443-e6efb40b68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4957AA5-F3D2-4CED-9C1F-ADEE951F2271}">
  <ds:schemaRefs>
    <ds:schemaRef ds:uri="2fac576c-54b3-42e5-a443-e6efb40b68c9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333b483e-d7a7-41ec-808e-ad64b283fb4a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247BAD88-0B69-4581-ACD6-1EE6E04C01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Sanitaire Supplies </vt:lpstr>
      <vt:lpstr>Verbruiksgegevens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Marielle Hintzen</dc:creator>
  <cp:lastModifiedBy>Kanhai - Roopram, K.A. (Kawita)</cp:lastModifiedBy>
  <dcterms:created xsi:type="dcterms:W3CDTF">2023-05-22T21:16:06Z</dcterms:created>
  <dcterms:modified xsi:type="dcterms:W3CDTF">2023-05-23T12:07:58Z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0x0101007F7A49F0C2E5DA40A9F35778CB1B7E6F</vt:lpwstr>
  </property>
  <property fmtid="{D5CDD505-2E9C-101B-9397-08002B2CF9AE}" pid="3" name="_dlc_DocIdItemGuid">
    <vt:lpwstr>9e4a6c68-8ea3-44ba-8a38-ce6e611dc348</vt:lpwstr>
  </property>
  <property fmtid="{D5CDD505-2E9C-101B-9397-08002B2CF9AE}" pid="4" name="MediaServiceImageTags">
    <vt:lpwstr/>
  </property>
</Properties>
</file>